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bookViews>
    <workbookView xWindow="2160" yWindow="0" windowWidth="18120" windowHeight="5900"/>
  </bookViews>
  <sheets>
    <sheet name="thu 2025" sheetId="1" r:id="rId1"/>
  </sheet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CON1" localSheetId="0">#REF!</definedName>
    <definedName name="______CON1">#REF!</definedName>
    <definedName name="______CON2" localSheetId="0">#REF!</definedName>
    <definedName name="______CON2">#REF!</definedName>
    <definedName name="______cot4" localSheetId="0">#REF!</definedName>
    <definedName name="______cot4">#REF!</definedName>
    <definedName name="______DAO3" localSheetId="0">#REF!</definedName>
    <definedName name="______DAO3">#REF!</definedName>
    <definedName name="______DAP3" localSheetId="0">#REF!</definedName>
    <definedName name="______DAP3">#REF!</definedName>
    <definedName name="______E99999" localSheetId="0">#REF!</definedName>
    <definedName name="______E99999">#REF!</definedName>
    <definedName name="______f409408" localSheetId="0">#REF!</definedName>
    <definedName name="______f409408">#REF!</definedName>
    <definedName name="______KM188" localSheetId="0">#REF!</definedName>
    <definedName name="______KM188">#REF!</definedName>
    <definedName name="______km189" localSheetId="0">#REF!</definedName>
    <definedName name="______km189">#REF!</definedName>
    <definedName name="______km193" localSheetId="0">#REF!</definedName>
    <definedName name="______km193">#REF!</definedName>
    <definedName name="______km194" localSheetId="0">#REF!</definedName>
    <definedName name="______km194">#REF!</definedName>
    <definedName name="______km195" localSheetId="0">#REF!</definedName>
    <definedName name="______km195">#REF!</definedName>
    <definedName name="______km196" localSheetId="0">#REF!</definedName>
    <definedName name="______km196">#REF!</definedName>
    <definedName name="______km197" localSheetId="0">#REF!</definedName>
    <definedName name="______km197">#REF!</definedName>
    <definedName name="______km198" localSheetId="0">#REF!</definedName>
    <definedName name="______km198">#REF!</definedName>
    <definedName name="______NCL100" localSheetId="0">#REF!</definedName>
    <definedName name="______NCL100">#REF!</definedName>
    <definedName name="______NCL200" localSheetId="0">#REF!</definedName>
    <definedName name="______NCL200">#REF!</definedName>
    <definedName name="______NCL250" localSheetId="0">#REF!</definedName>
    <definedName name="______NCL250">#REF!</definedName>
    <definedName name="______NET2" localSheetId="0">#REF!</definedName>
    <definedName name="______NET2">#REF!</definedName>
    <definedName name="______nin190" localSheetId="0">#REF!</definedName>
    <definedName name="______nin190">#REF!</definedName>
    <definedName name="______SN3" localSheetId="0">#REF!</definedName>
    <definedName name="______SN3">#REF!</definedName>
    <definedName name="______TB1" localSheetId="0">#REF!</definedName>
    <definedName name="______TB1">#REF!</definedName>
    <definedName name="______TCO2" localSheetId="0">#REF!</definedName>
    <definedName name="______TCO2">#REF!</definedName>
    <definedName name="______TCO3" localSheetId="0">#REF!</definedName>
    <definedName name="______TCO3">#REF!</definedName>
    <definedName name="______tg1" localSheetId="0">#REF!</definedName>
    <definedName name="______tg1">#REF!</definedName>
    <definedName name="______TL3" localSheetId="0">#REF!</definedName>
    <definedName name="______TL3">#REF!</definedName>
    <definedName name="______tz593" localSheetId="0">#REF!</definedName>
    <definedName name="______tz593">#REF!</definedName>
    <definedName name="______VL100" localSheetId="0">#REF!</definedName>
    <definedName name="______VL100">#REF!</definedName>
    <definedName name="______VL200" localSheetId="0">#REF!</definedName>
    <definedName name="______VL200">#REF!</definedName>
    <definedName name="______VL250" localSheetId="0">#REF!</definedName>
    <definedName name="______VL250">#REF!</definedName>
    <definedName name="_____atn1" localSheetId="0">#REF!</definedName>
    <definedName name="_____atn1">#REF!</definedName>
    <definedName name="_____atn10" localSheetId="0">#REF!</definedName>
    <definedName name="_____atn10">#REF!</definedName>
    <definedName name="_____atn2" localSheetId="0">#REF!</definedName>
    <definedName name="_____atn2">#REF!</definedName>
    <definedName name="_____atn3" localSheetId="0">#REF!</definedName>
    <definedName name="_____atn3">#REF!</definedName>
    <definedName name="_____atn4" localSheetId="0">#REF!</definedName>
    <definedName name="_____atn4">#REF!</definedName>
    <definedName name="_____atn5" localSheetId="0">#REF!</definedName>
    <definedName name="_____atn5">#REF!</definedName>
    <definedName name="_____atn6" localSheetId="0">#REF!</definedName>
    <definedName name="_____atn6">#REF!</definedName>
    <definedName name="_____atn7" localSheetId="0">#REF!</definedName>
    <definedName name="_____atn7">#REF!</definedName>
    <definedName name="_____atn8" localSheetId="0">#REF!</definedName>
    <definedName name="_____atn8">#REF!</definedName>
    <definedName name="_____atn9" localSheetId="0">#REF!</definedName>
    <definedName name="_____atn9">#REF!</definedName>
    <definedName name="_____boi1" localSheetId="0">#REF!</definedName>
    <definedName name="_____boi1">#REF!</definedName>
    <definedName name="_____boi2" localSheetId="0">#REF!</definedName>
    <definedName name="_____boi2">#REF!</definedName>
    <definedName name="_____BTM150" localSheetId="0">#REF!</definedName>
    <definedName name="_____BTM150">#REF!</definedName>
    <definedName name="_____BTM200" localSheetId="0">#REF!</definedName>
    <definedName name="_____BTM200">#REF!</definedName>
    <definedName name="_____BTM250" localSheetId="0">#REF!</definedName>
    <definedName name="_____BTM250">#REF!</definedName>
    <definedName name="_____BTM300" localSheetId="0">#REF!</definedName>
    <definedName name="_____BTM30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coc250" localSheetId="0">#REF!</definedName>
    <definedName name="_____coc250">#REF!</definedName>
    <definedName name="_____coc300" localSheetId="0">#REF!</definedName>
    <definedName name="_____coc300">#REF!</definedName>
    <definedName name="_____coc350" localSheetId="0">#REF!</definedName>
    <definedName name="_____coc350">#REF!</definedName>
    <definedName name="_____CON1" localSheetId="0">#REF!</definedName>
    <definedName name="_____CON1">#REF!</definedName>
    <definedName name="_____CON2" localSheetId="0">#REF!</definedName>
    <definedName name="_____CON2">#REF!</definedName>
    <definedName name="_____cot4" localSheetId="0">#REF!</definedName>
    <definedName name="_____cot4">#REF!</definedName>
    <definedName name="_____cpd1" localSheetId="0">#REF!</definedName>
    <definedName name="_____cpd1">#REF!</definedName>
    <definedName name="_____cpd2" localSheetId="0">#REF!</definedName>
    <definedName name="_____cpd2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O3" localSheetId="0">#REF!</definedName>
    <definedName name="_____DAO3">#REF!</definedName>
    <definedName name="_____DAP3" localSheetId="0">#REF!</definedName>
    <definedName name="_____DAP3">#REF!</definedName>
    <definedName name="_____ddn400" localSheetId="0">#REF!</definedName>
    <definedName name="_____ddn400">#REF!</definedName>
    <definedName name="_____ddn600" localSheetId="0">#REF!</definedName>
    <definedName name="_____ddn600">#REF!</definedName>
    <definedName name="_____deo1" localSheetId="0">#REF!</definedName>
    <definedName name="_____deo1">#REF!</definedName>
    <definedName name="_____deo10" localSheetId="0">#REF!</definedName>
    <definedName name="_____deo10">#REF!</definedName>
    <definedName name="_____deo2" localSheetId="0">#REF!</definedName>
    <definedName name="_____deo2">#REF!</definedName>
    <definedName name="_____deo3" localSheetId="0">#REF!</definedName>
    <definedName name="_____deo3">#REF!</definedName>
    <definedName name="_____deo4" localSheetId="0">#REF!</definedName>
    <definedName name="_____deo4">#REF!</definedName>
    <definedName name="_____deo5" localSheetId="0">#REF!</definedName>
    <definedName name="_____deo5">#REF!</definedName>
    <definedName name="_____deo6" localSheetId="0">#REF!</definedName>
    <definedName name="_____deo6">#REF!</definedName>
    <definedName name="_____deo7" localSheetId="0">#REF!</definedName>
    <definedName name="_____deo7">#REF!</definedName>
    <definedName name="_____deo8" localSheetId="0">#REF!</definedName>
    <definedName name="_____deo8">#REF!</definedName>
    <definedName name="_____deo9" localSheetId="0">#REF!</definedName>
    <definedName name="_____deo9">#REF!</definedName>
    <definedName name="_____E99999" localSheetId="0">#REF!</definedName>
    <definedName name="_____E99999">#REF!</definedName>
    <definedName name="_____f409408" localSheetId="0">#REF!</definedName>
    <definedName name="_____f409408">#REF!</definedName>
    <definedName name="_____gon4" localSheetId="0">#REF!</definedName>
    <definedName name="_____gon4">#REF!</definedName>
    <definedName name="_____Kks1" localSheetId="0">#REF!</definedName>
    <definedName name="_____Kks1">#REF!</definedName>
    <definedName name="_____Kks2" localSheetId="0">#REF!</definedName>
    <definedName name="_____Kks2">#REF!</definedName>
    <definedName name="_____KM188" localSheetId="0">#REF!</definedName>
    <definedName name="_____KM188">#REF!</definedName>
    <definedName name="_____km189" localSheetId="0">#REF!</definedName>
    <definedName name="_____km189">#REF!</definedName>
    <definedName name="_____km190" localSheetId="0">#REF!</definedName>
    <definedName name="_____km190">#REF!</definedName>
    <definedName name="_____km191" localSheetId="0">#REF!</definedName>
    <definedName name="_____km191">#REF!</definedName>
    <definedName name="_____km192" localSheetId="0">#REF!</definedName>
    <definedName name="_____km192">#REF!</definedName>
    <definedName name="_____km193" localSheetId="0">#REF!</definedName>
    <definedName name="_____km193">#REF!</definedName>
    <definedName name="_____km194" localSheetId="0">#REF!</definedName>
    <definedName name="_____km194">#REF!</definedName>
    <definedName name="_____km195" localSheetId="0">#REF!</definedName>
    <definedName name="_____km195">#REF!</definedName>
    <definedName name="_____km196" localSheetId="0">#REF!</definedName>
    <definedName name="_____km196">#REF!</definedName>
    <definedName name="_____km197" localSheetId="0">#REF!</definedName>
    <definedName name="_____km197">#REF!</definedName>
    <definedName name="_____km198" localSheetId="0">#REF!</definedName>
    <definedName name="_____km198">#REF!</definedName>
    <definedName name="_____lap1" localSheetId="0">#REF!</definedName>
    <definedName name="_____lap1">#REF!</definedName>
    <definedName name="_____lap2" localSheetId="0">#REF!</definedName>
    <definedName name="_____lap2">#REF!</definedName>
    <definedName name="_____MAC12" localSheetId="0">#REF!</definedName>
    <definedName name="_____MAC12">#REF!</definedName>
    <definedName name="_____MAC46" localSheetId="0">#REF!</definedName>
    <definedName name="_____MAC46">#REF!</definedName>
    <definedName name="_____MN124" localSheetId="0">#REF!</definedName>
    <definedName name="_____MN124">#REF!</definedName>
    <definedName name="_____nc151" localSheetId="0">#REF!</definedName>
    <definedName name="_____nc151">#REF!</definedName>
    <definedName name="_____NCL100" localSheetId="0">#REF!</definedName>
    <definedName name="_____NCL100">#REF!</definedName>
    <definedName name="_____NCL200" localSheetId="0">#REF!</definedName>
    <definedName name="_____NCL200">#REF!</definedName>
    <definedName name="_____NCL250" localSheetId="0">#REF!</definedName>
    <definedName name="_____NCL250">#REF!</definedName>
    <definedName name="_____NET2" localSheetId="0">#REF!</definedName>
    <definedName name="_____NET2">#REF!</definedName>
    <definedName name="_____nin190" localSheetId="0">#REF!</definedName>
    <definedName name="_____nin190">#REF!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Sat27" localSheetId="0">#REF!</definedName>
    <definedName name="_____Sat27">#REF!</definedName>
    <definedName name="_____sc1" localSheetId="0">#REF!</definedName>
    <definedName name="_____sc1">#REF!</definedName>
    <definedName name="_____SC2" localSheetId="0">#REF!</definedName>
    <definedName name="_____SC2">#REF!</definedName>
    <definedName name="_____sc3" localSheetId="0">#REF!</definedName>
    <definedName name="_____sc3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SN3" localSheetId="0">#REF!</definedName>
    <definedName name="_____SN3">#REF!</definedName>
    <definedName name="_____STD0898" localSheetId="0">#REF!</definedName>
    <definedName name="_____STD0898">#REF!</definedName>
    <definedName name="_____TB1" localSheetId="0">#REF!</definedName>
    <definedName name="_____TB1">#REF!</definedName>
    <definedName name="_____TCO2" localSheetId="0">#REF!</definedName>
    <definedName name="_____TCO2">#REF!</definedName>
    <definedName name="_____TCO3" localSheetId="0">#REF!</definedName>
    <definedName name="_____TCO3">#REF!</definedName>
    <definedName name="_____tg1" localSheetId="0">#REF!</definedName>
    <definedName name="_____tg1">#REF!</definedName>
    <definedName name="_____tg427" localSheetId="0">#REF!</definedName>
    <definedName name="_____tg427">#REF!</definedName>
    <definedName name="_____TK622" localSheetId="0">#REF!</definedName>
    <definedName name="_____TK622">#REF!</definedName>
    <definedName name="_____TL1" localSheetId="0">#REF!</definedName>
    <definedName name="_____TL1">#REF!</definedName>
    <definedName name="_____TL2" localSheetId="0">#REF!</definedName>
    <definedName name="_____TL2">#REF!</definedName>
    <definedName name="_____TL3" localSheetId="0">#REF!</definedName>
    <definedName name="_____TL3">#REF!</definedName>
    <definedName name="_____TLA120" localSheetId="0">#REF!</definedName>
    <definedName name="_____TLA120">#REF!</definedName>
    <definedName name="_____TLA35" localSheetId="0">#REF!</definedName>
    <definedName name="_____TLA35">#REF!</definedName>
    <definedName name="_____TLA50" localSheetId="0">#REF!</definedName>
    <definedName name="_____TLA50">#REF!</definedName>
    <definedName name="_____TLA70" localSheetId="0">#REF!</definedName>
    <definedName name="_____TLA70">#REF!</definedName>
    <definedName name="_____TLA95" localSheetId="0">#REF!</definedName>
    <definedName name="_____TLA95">#REF!</definedName>
    <definedName name="_____tz593" localSheetId="0">#REF!</definedName>
    <definedName name="_____tz593">#REF!</definedName>
    <definedName name="_____TH20" localSheetId="0">#REF!</definedName>
    <definedName name="_____TH20">#REF!</definedName>
    <definedName name="_____VL100" localSheetId="0">#REF!</definedName>
    <definedName name="_____VL100">#REF!</definedName>
    <definedName name="_____VL200" localSheetId="0">#REF!</definedName>
    <definedName name="_____VL200">#REF!</definedName>
    <definedName name="_____VL250" localSheetId="0">#REF!</definedName>
    <definedName name="_____VL250">#REF!</definedName>
    <definedName name="____atn1" localSheetId="0">#REF!</definedName>
    <definedName name="____atn1">#REF!</definedName>
    <definedName name="____atn10" localSheetId="0">#REF!</definedName>
    <definedName name="____atn10">#REF!</definedName>
    <definedName name="____atn2" localSheetId="0">#REF!</definedName>
    <definedName name="____atn2">#REF!</definedName>
    <definedName name="____atn3" localSheetId="0">#REF!</definedName>
    <definedName name="____atn3">#REF!</definedName>
    <definedName name="____atn4" localSheetId="0">#REF!</definedName>
    <definedName name="____atn4">#REF!</definedName>
    <definedName name="____atn5" localSheetId="0">#REF!</definedName>
    <definedName name="____atn5">#REF!</definedName>
    <definedName name="____atn6" localSheetId="0">#REF!</definedName>
    <definedName name="____atn6">#REF!</definedName>
    <definedName name="____atn7" localSheetId="0">#REF!</definedName>
    <definedName name="____atn7">#REF!</definedName>
    <definedName name="____atn8" localSheetId="0">#REF!</definedName>
    <definedName name="____atn8">#REF!</definedName>
    <definedName name="____atn9" localSheetId="0">#REF!</definedName>
    <definedName name="____atn9">#REF!</definedName>
    <definedName name="____boi1" localSheetId="0">#REF!</definedName>
    <definedName name="____boi1">#REF!</definedName>
    <definedName name="____boi2" localSheetId="0">#REF!</definedName>
    <definedName name="____boi2">#REF!</definedName>
    <definedName name="____BTM150" localSheetId="0">#REF!</definedName>
    <definedName name="____BTM150">#REF!</definedName>
    <definedName name="____BTM200" localSheetId="0">#REF!</definedName>
    <definedName name="____BTM200">#REF!</definedName>
    <definedName name="____BTM250" localSheetId="0">#REF!</definedName>
    <definedName name="____BTM250">#REF!</definedName>
    <definedName name="____BTM300" localSheetId="0">#REF!</definedName>
    <definedName name="____BTM30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coc250" localSheetId="0">#REF!</definedName>
    <definedName name="____coc250">#REF!</definedName>
    <definedName name="____coc300" localSheetId="0">#REF!</definedName>
    <definedName name="____coc300">#REF!</definedName>
    <definedName name="____coc350" localSheetId="0">#REF!</definedName>
    <definedName name="____coc350">#REF!</definedName>
    <definedName name="____CON1" localSheetId="0">#REF!</definedName>
    <definedName name="____CON1">#REF!</definedName>
    <definedName name="____CON2" localSheetId="0">#REF!</definedName>
    <definedName name="____CON2">#REF!</definedName>
    <definedName name="____cot4" localSheetId="0">#REF!</definedName>
    <definedName name="____cot4">#REF!</definedName>
    <definedName name="____cpd1" localSheetId="0">#REF!</definedName>
    <definedName name="____cpd1">#REF!</definedName>
    <definedName name="____cpd2" localSheetId="0">#REF!</definedName>
    <definedName name="____cpd2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O3" localSheetId="0">#REF!</definedName>
    <definedName name="____DAO3">#REF!</definedName>
    <definedName name="____DAP3" localSheetId="0">#REF!</definedName>
    <definedName name="____DAP3">#REF!</definedName>
    <definedName name="____ddn400" localSheetId="0">#REF!</definedName>
    <definedName name="____ddn400">#REF!</definedName>
    <definedName name="____ddn600" localSheetId="0">#REF!</definedName>
    <definedName name="____ddn600">#REF!</definedName>
    <definedName name="____deo1" localSheetId="0">#REF!</definedName>
    <definedName name="____deo1">#REF!</definedName>
    <definedName name="____deo10" localSheetId="0">#REF!</definedName>
    <definedName name="____deo10">#REF!</definedName>
    <definedName name="____deo2" localSheetId="0">#REF!</definedName>
    <definedName name="____deo2">#REF!</definedName>
    <definedName name="____deo3" localSheetId="0">#REF!</definedName>
    <definedName name="____deo3">#REF!</definedName>
    <definedName name="____deo4" localSheetId="0">#REF!</definedName>
    <definedName name="____deo4">#REF!</definedName>
    <definedName name="____deo5" localSheetId="0">#REF!</definedName>
    <definedName name="____deo5">#REF!</definedName>
    <definedName name="____deo6" localSheetId="0">#REF!</definedName>
    <definedName name="____deo6">#REF!</definedName>
    <definedName name="____deo7" localSheetId="0">#REF!</definedName>
    <definedName name="____deo7">#REF!</definedName>
    <definedName name="____deo8" localSheetId="0">#REF!</definedName>
    <definedName name="____deo8">#REF!</definedName>
    <definedName name="____deo9" localSheetId="0">#REF!</definedName>
    <definedName name="____deo9">#REF!</definedName>
    <definedName name="____E99999" localSheetId="0">#REF!</definedName>
    <definedName name="____E99999">#REF!</definedName>
    <definedName name="____f409408" localSheetId="0">#REF!</definedName>
    <definedName name="____f409408">#REF!</definedName>
    <definedName name="____gon4" localSheetId="0">#REF!</definedName>
    <definedName name="____gon4">#REF!</definedName>
    <definedName name="____Kks1" localSheetId="0">#REF!</definedName>
    <definedName name="____Kks1">#REF!</definedName>
    <definedName name="____Kks2" localSheetId="0">#REF!</definedName>
    <definedName name="____Kks2">#REF!</definedName>
    <definedName name="____KM188" localSheetId="0">#REF!</definedName>
    <definedName name="____KM188">#REF!</definedName>
    <definedName name="____km189" localSheetId="0">#REF!</definedName>
    <definedName name="____km189">#REF!</definedName>
    <definedName name="____km190" localSheetId="0">#REF!</definedName>
    <definedName name="____km190">#REF!</definedName>
    <definedName name="____km191" localSheetId="0">#REF!</definedName>
    <definedName name="____km191">#REF!</definedName>
    <definedName name="____km192" localSheetId="0">#REF!</definedName>
    <definedName name="____km192">#REF!</definedName>
    <definedName name="____km193" localSheetId="0">#REF!</definedName>
    <definedName name="____km193">#REF!</definedName>
    <definedName name="____km194" localSheetId="0">#REF!</definedName>
    <definedName name="____km194">#REF!</definedName>
    <definedName name="____km195" localSheetId="0">#REF!</definedName>
    <definedName name="____km195">#REF!</definedName>
    <definedName name="____km196" localSheetId="0">#REF!</definedName>
    <definedName name="____km196">#REF!</definedName>
    <definedName name="____km197" localSheetId="0">#REF!</definedName>
    <definedName name="____km197">#REF!</definedName>
    <definedName name="____km198" localSheetId="0">#REF!</definedName>
    <definedName name="____km198">#REF!</definedName>
    <definedName name="____lap1" localSheetId="0">#REF!</definedName>
    <definedName name="____lap1">#REF!</definedName>
    <definedName name="____lap2" localSheetId="0">#REF!</definedName>
    <definedName name="____lap2">#REF!</definedName>
    <definedName name="____MAC12" localSheetId="0">#REF!</definedName>
    <definedName name="____MAC12">#REF!</definedName>
    <definedName name="____MAC46" localSheetId="0">#REF!</definedName>
    <definedName name="____MAC46">#REF!</definedName>
    <definedName name="____MN124" localSheetId="0">#REF!</definedName>
    <definedName name="____MN124">#REF!</definedName>
    <definedName name="____nc151" localSheetId="0">#REF!</definedName>
    <definedName name="____nc151">#REF!</definedName>
    <definedName name="____NCL100" localSheetId="0">#REF!</definedName>
    <definedName name="____NCL100">#REF!</definedName>
    <definedName name="____NCL200" localSheetId="0">#REF!</definedName>
    <definedName name="____NCL200">#REF!</definedName>
    <definedName name="____NCL250" localSheetId="0">#REF!</definedName>
    <definedName name="____NCL250">#REF!</definedName>
    <definedName name="____NET2" localSheetId="0">#REF!</definedName>
    <definedName name="____NET2">#REF!</definedName>
    <definedName name="____nin190" localSheetId="0">#REF!</definedName>
    <definedName name="____nin190">#REF!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Sat27" localSheetId="0">#REF!</definedName>
    <definedName name="____Sat27">#REF!</definedName>
    <definedName name="____sc1" localSheetId="0">#REF!</definedName>
    <definedName name="____sc1">#REF!</definedName>
    <definedName name="____SC2" localSheetId="0">#REF!</definedName>
    <definedName name="____SC2">#REF!</definedName>
    <definedName name="____sc3" localSheetId="0">#REF!</definedName>
    <definedName name="____sc3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SN3" localSheetId="0">#REF!</definedName>
    <definedName name="____SN3">#REF!</definedName>
    <definedName name="____STD0898" localSheetId="0">#REF!</definedName>
    <definedName name="____STD0898">#REF!</definedName>
    <definedName name="____TB1" localSheetId="0">#REF!</definedName>
    <definedName name="____TB1">#REF!</definedName>
    <definedName name="____TCO2" localSheetId="0">#REF!</definedName>
    <definedName name="____TCO2">#REF!</definedName>
    <definedName name="____TCO3" localSheetId="0">#REF!</definedName>
    <definedName name="____TCO3">#REF!</definedName>
    <definedName name="____tg1" localSheetId="0">#REF!</definedName>
    <definedName name="____tg1">#REF!</definedName>
    <definedName name="____tg427" localSheetId="0">#REF!</definedName>
    <definedName name="____tg427">#REF!</definedName>
    <definedName name="____TK622" localSheetId="0">#REF!</definedName>
    <definedName name="____TK622">#REF!</definedName>
    <definedName name="____TL1" localSheetId="0">#REF!</definedName>
    <definedName name="____TL1">#REF!</definedName>
    <definedName name="____TL2" localSheetId="0">#REF!</definedName>
    <definedName name="____TL2">#REF!</definedName>
    <definedName name="____TL3" localSheetId="0">#REF!</definedName>
    <definedName name="____TL3">#REF!</definedName>
    <definedName name="____TLA120" localSheetId="0">#REF!</definedName>
    <definedName name="____TLA120">#REF!</definedName>
    <definedName name="____TLA35" localSheetId="0">#REF!</definedName>
    <definedName name="____TLA35">#REF!</definedName>
    <definedName name="____TLA50" localSheetId="0">#REF!</definedName>
    <definedName name="____TLA50">#REF!</definedName>
    <definedName name="____TLA70" localSheetId="0">#REF!</definedName>
    <definedName name="____TLA70">#REF!</definedName>
    <definedName name="____TLA95" localSheetId="0">#REF!</definedName>
    <definedName name="____TLA95">#REF!</definedName>
    <definedName name="____tz593" localSheetId="0">#REF!</definedName>
    <definedName name="____tz593">#REF!</definedName>
    <definedName name="____TH20" localSheetId="0">#REF!</definedName>
    <definedName name="____TH20">#REF!</definedName>
    <definedName name="____VL100" localSheetId="0">#REF!</definedName>
    <definedName name="____VL100">#REF!</definedName>
    <definedName name="____VL200" localSheetId="0">#REF!</definedName>
    <definedName name="____VL200">#REF!</definedName>
    <definedName name="____VL250" localSheetId="0">#REF!</definedName>
    <definedName name="____VL250">#REF!</definedName>
    <definedName name="___atn1" localSheetId="0">#REF!</definedName>
    <definedName name="___atn1">#REF!</definedName>
    <definedName name="___atn10" localSheetId="0">#REF!</definedName>
    <definedName name="___atn10">#REF!</definedName>
    <definedName name="___atn2" localSheetId="0">#REF!</definedName>
    <definedName name="___atn2">#REF!</definedName>
    <definedName name="___atn3" localSheetId="0">#REF!</definedName>
    <definedName name="___atn3">#REF!</definedName>
    <definedName name="___atn4" localSheetId="0">#REF!</definedName>
    <definedName name="___atn4">#REF!</definedName>
    <definedName name="___atn5" localSheetId="0">#REF!</definedName>
    <definedName name="___atn5">#REF!</definedName>
    <definedName name="___atn6" localSheetId="0">#REF!</definedName>
    <definedName name="___atn6">#REF!</definedName>
    <definedName name="___atn7" localSheetId="0">#REF!</definedName>
    <definedName name="___atn7">#REF!</definedName>
    <definedName name="___atn8" localSheetId="0">#REF!</definedName>
    <definedName name="___atn8">#REF!</definedName>
    <definedName name="___atn9" localSheetId="0">#REF!</definedName>
    <definedName name="___atn9">#REF!</definedName>
    <definedName name="___boi1" localSheetId="0">#REF!</definedName>
    <definedName name="___boi1">#REF!</definedName>
    <definedName name="___boi2" localSheetId="0">#REF!</definedName>
    <definedName name="___boi2">#REF!</definedName>
    <definedName name="___BTM150" localSheetId="0">#REF!</definedName>
    <definedName name="___BTM150">#REF!</definedName>
    <definedName name="___BTM200" localSheetId="0">#REF!</definedName>
    <definedName name="___BTM200">#REF!</definedName>
    <definedName name="___BTM250" localSheetId="0">#REF!</definedName>
    <definedName name="___BTM250">#REF!</definedName>
    <definedName name="___BTM300" localSheetId="0">#REF!</definedName>
    <definedName name="___BTM30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coc250" localSheetId="0">#REF!</definedName>
    <definedName name="___coc250">#REF!</definedName>
    <definedName name="___coc300" localSheetId="0">#REF!</definedName>
    <definedName name="___coc300">#REF!</definedName>
    <definedName name="___coc350" localSheetId="0">#REF!</definedName>
    <definedName name="___coc350">#REF!</definedName>
    <definedName name="___CON1" localSheetId="0">#REF!</definedName>
    <definedName name="___CON1">#REF!</definedName>
    <definedName name="___CON2" localSheetId="0">#REF!</definedName>
    <definedName name="___CON2">#REF!</definedName>
    <definedName name="___cot4" localSheetId="0">#REF!</definedName>
    <definedName name="___cot4">#REF!</definedName>
    <definedName name="___cpd1" localSheetId="0">#REF!</definedName>
    <definedName name="___cpd1">#REF!</definedName>
    <definedName name="___cpd2" localSheetId="0">#REF!</definedName>
    <definedName name="___cpd2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O3" localSheetId="0">#REF!</definedName>
    <definedName name="___DAO3">#REF!</definedName>
    <definedName name="___DAP3" localSheetId="0">#REF!</definedName>
    <definedName name="___DAP3">#REF!</definedName>
    <definedName name="___ddn400" localSheetId="0">#REF!</definedName>
    <definedName name="___ddn400">#REF!</definedName>
    <definedName name="___ddn600" localSheetId="0">#REF!</definedName>
    <definedName name="___ddn600">#REF!</definedName>
    <definedName name="___deo1" localSheetId="0">#REF!</definedName>
    <definedName name="___deo1">#REF!</definedName>
    <definedName name="___deo10" localSheetId="0">#REF!</definedName>
    <definedName name="___deo10">#REF!</definedName>
    <definedName name="___deo2" localSheetId="0">#REF!</definedName>
    <definedName name="___deo2">#REF!</definedName>
    <definedName name="___deo3" localSheetId="0">#REF!</definedName>
    <definedName name="___deo3">#REF!</definedName>
    <definedName name="___deo4" localSheetId="0">#REF!</definedName>
    <definedName name="___deo4">#REF!</definedName>
    <definedName name="___deo5" localSheetId="0">#REF!</definedName>
    <definedName name="___deo5">#REF!</definedName>
    <definedName name="___deo6" localSheetId="0">#REF!</definedName>
    <definedName name="___deo6">#REF!</definedName>
    <definedName name="___deo7" localSheetId="0">#REF!</definedName>
    <definedName name="___deo7">#REF!</definedName>
    <definedName name="___deo8" localSheetId="0">#REF!</definedName>
    <definedName name="___deo8">#REF!</definedName>
    <definedName name="___deo9" localSheetId="0">#REF!</definedName>
    <definedName name="___deo9">#REF!</definedName>
    <definedName name="___E99999" localSheetId="0">#REF!</definedName>
    <definedName name="___E99999">#REF!</definedName>
    <definedName name="___f409408" localSheetId="0">#REF!</definedName>
    <definedName name="___f409408">#REF!</definedName>
    <definedName name="___gon4" localSheetId="0">#REF!</definedName>
    <definedName name="___gon4">#REF!</definedName>
    <definedName name="___Kks1" localSheetId="0">#REF!</definedName>
    <definedName name="___Kks1">#REF!</definedName>
    <definedName name="___Kks2" localSheetId="0">#REF!</definedName>
    <definedName name="___Kks2">#REF!</definedName>
    <definedName name="___KM188" localSheetId="0">#REF!</definedName>
    <definedName name="___KM188">#REF!</definedName>
    <definedName name="___km189" localSheetId="0">#REF!</definedName>
    <definedName name="___km189">#REF!</definedName>
    <definedName name="___km190" localSheetId="0">#REF!</definedName>
    <definedName name="___km190">#REF!</definedName>
    <definedName name="___km191" localSheetId="0">#REF!</definedName>
    <definedName name="___km191">#REF!</definedName>
    <definedName name="___km192" localSheetId="0">#REF!</definedName>
    <definedName name="___km192">#REF!</definedName>
    <definedName name="___km193" localSheetId="0">#REF!</definedName>
    <definedName name="___km193">#REF!</definedName>
    <definedName name="___km194" localSheetId="0">#REF!</definedName>
    <definedName name="___km194">#REF!</definedName>
    <definedName name="___km195" localSheetId="0">#REF!</definedName>
    <definedName name="___km195">#REF!</definedName>
    <definedName name="___km196" localSheetId="0">#REF!</definedName>
    <definedName name="___km196">#REF!</definedName>
    <definedName name="___km197" localSheetId="0">#REF!</definedName>
    <definedName name="___km197">#REF!</definedName>
    <definedName name="___km198" localSheetId="0">#REF!</definedName>
    <definedName name="___km198">#REF!</definedName>
    <definedName name="___lap1" localSheetId="0">#REF!</definedName>
    <definedName name="___lap1">#REF!</definedName>
    <definedName name="___lap2" localSheetId="0">#REF!</definedName>
    <definedName name="___lap2">#REF!</definedName>
    <definedName name="___MAC12" localSheetId="0">#REF!</definedName>
    <definedName name="___MAC12">#REF!</definedName>
    <definedName name="___MAC46" localSheetId="0">#REF!</definedName>
    <definedName name="___MAC46">#REF!</definedName>
    <definedName name="___MN124" localSheetId="0">#REF!</definedName>
    <definedName name="___MN124">#REF!</definedName>
    <definedName name="___nc151" localSheetId="0">#REF!</definedName>
    <definedName name="___nc151">#REF!</definedName>
    <definedName name="___NCL100" localSheetId="0">#REF!</definedName>
    <definedName name="___NCL100">#REF!</definedName>
    <definedName name="___NCL200" localSheetId="0">#REF!</definedName>
    <definedName name="___NCL200">#REF!</definedName>
    <definedName name="___NCL250" localSheetId="0">#REF!</definedName>
    <definedName name="___NCL250">#REF!</definedName>
    <definedName name="___NET2" localSheetId="0">#REF!</definedName>
    <definedName name="___NET2">#REF!</definedName>
    <definedName name="___nin190" localSheetId="0">#REF!</definedName>
    <definedName name="___nin190">#REF!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Sat27" localSheetId="0">#REF!</definedName>
    <definedName name="___Sat27">#REF!</definedName>
    <definedName name="___sc1" localSheetId="0">#REF!</definedName>
    <definedName name="___sc1">#REF!</definedName>
    <definedName name="___SC2" localSheetId="0">#REF!</definedName>
    <definedName name="___SC2">#REF!</definedName>
    <definedName name="___sc3" localSheetId="0">#REF!</definedName>
    <definedName name="___sc3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SN3" localSheetId="0">#REF!</definedName>
    <definedName name="___SN3">#REF!</definedName>
    <definedName name="___STD0898" localSheetId="0">#REF!</definedName>
    <definedName name="___STD0898">#REF!</definedName>
    <definedName name="___TB1" localSheetId="0">#REF!</definedName>
    <definedName name="___TB1">#REF!</definedName>
    <definedName name="___TCO2" localSheetId="0">#REF!</definedName>
    <definedName name="___TCO2">#REF!</definedName>
    <definedName name="___TCO3" localSheetId="0">#REF!</definedName>
    <definedName name="___TCO3">#REF!</definedName>
    <definedName name="___tg1" localSheetId="0">#REF!</definedName>
    <definedName name="___tg1">#REF!</definedName>
    <definedName name="___tg427" localSheetId="0">#REF!</definedName>
    <definedName name="___tg427">#REF!</definedName>
    <definedName name="___TK622" localSheetId="0">#REF!</definedName>
    <definedName name="___TK622">#REF!</definedName>
    <definedName name="___TL1" localSheetId="0">#REF!</definedName>
    <definedName name="___TL1">#REF!</definedName>
    <definedName name="___TL2" localSheetId="0">#REF!</definedName>
    <definedName name="___TL2">#REF!</definedName>
    <definedName name="___TL3" localSheetId="0">#REF!</definedName>
    <definedName name="___TL3">#REF!</definedName>
    <definedName name="___TLA120" localSheetId="0">#REF!</definedName>
    <definedName name="___TLA120">#REF!</definedName>
    <definedName name="___TLA35" localSheetId="0">#REF!</definedName>
    <definedName name="___TLA35">#REF!</definedName>
    <definedName name="___TLA50" localSheetId="0">#REF!</definedName>
    <definedName name="___TLA50">#REF!</definedName>
    <definedName name="___TLA70" localSheetId="0">#REF!</definedName>
    <definedName name="___TLA70">#REF!</definedName>
    <definedName name="___TLA95" localSheetId="0">#REF!</definedName>
    <definedName name="___TLA95">#REF!</definedName>
    <definedName name="___tz593" localSheetId="0">#REF!</definedName>
    <definedName name="___tz593">#REF!</definedName>
    <definedName name="___TH20" localSheetId="0">#REF!</definedName>
    <definedName name="___TH20">#REF!</definedName>
    <definedName name="___VL100" localSheetId="0">#REF!</definedName>
    <definedName name="___VL100">#REF!</definedName>
    <definedName name="___VL200" localSheetId="0">#REF!</definedName>
    <definedName name="___VL200">#REF!</definedName>
    <definedName name="___VL250" localSheetId="0">#REF!</definedName>
    <definedName name="___VL250">#REF!</definedName>
    <definedName name="__atn1" localSheetId="0">#REF!</definedName>
    <definedName name="__atn1">#REF!</definedName>
    <definedName name="__atn10" localSheetId="0">#REF!</definedName>
    <definedName name="__atn10">#REF!</definedName>
    <definedName name="__atn2" localSheetId="0">#REF!</definedName>
    <definedName name="__atn2">#REF!</definedName>
    <definedName name="__atn3" localSheetId="0">#REF!</definedName>
    <definedName name="__atn3">#REF!</definedName>
    <definedName name="__atn4" localSheetId="0">#REF!</definedName>
    <definedName name="__atn4">#REF!</definedName>
    <definedName name="__atn5" localSheetId="0">#REF!</definedName>
    <definedName name="__atn5">#REF!</definedName>
    <definedName name="__atn6" localSheetId="0">#REF!</definedName>
    <definedName name="__atn6">#REF!</definedName>
    <definedName name="__atn7" localSheetId="0">#REF!</definedName>
    <definedName name="__atn7">#REF!</definedName>
    <definedName name="__atn8" localSheetId="0">#REF!</definedName>
    <definedName name="__atn8">#REF!</definedName>
    <definedName name="__atn9" localSheetId="0">#REF!</definedName>
    <definedName name="__atn9">#REF!</definedName>
    <definedName name="__boi1" localSheetId="0">#REF!</definedName>
    <definedName name="__boi1">#REF!</definedName>
    <definedName name="__boi2" localSheetId="0">#REF!</definedName>
    <definedName name="__boi2">#REF!</definedName>
    <definedName name="__BTM150" localSheetId="0">#REF!</definedName>
    <definedName name="__BTM150">#REF!</definedName>
    <definedName name="__BTM200" localSheetId="0">#REF!</definedName>
    <definedName name="__BTM200">#REF!</definedName>
    <definedName name="__BTM250" localSheetId="0">#REF!</definedName>
    <definedName name="__BTM250">#REF!</definedName>
    <definedName name="__BTM300" localSheetId="0">#REF!</definedName>
    <definedName name="__BTM30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coc250" localSheetId="0">#REF!</definedName>
    <definedName name="__coc250">#REF!</definedName>
    <definedName name="__coc300" localSheetId="0">#REF!</definedName>
    <definedName name="__coc300">#REF!</definedName>
    <definedName name="__coc350" localSheetId="0">#REF!</definedName>
    <definedName name="__coc350">#REF!</definedName>
    <definedName name="__CON1" localSheetId="0">#REF!</definedName>
    <definedName name="__CON1">#REF!</definedName>
    <definedName name="__CON2" localSheetId="0">#REF!</definedName>
    <definedName name="__CON2">#REF!</definedName>
    <definedName name="__cpd1" localSheetId="0">#REF!</definedName>
    <definedName name="__cpd1">#REF!</definedName>
    <definedName name="__cpd2" localSheetId="0">#REF!</definedName>
    <definedName name="__cpd2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n1" localSheetId="0">#REF!</definedName>
    <definedName name="__dan1">#REF!</definedName>
    <definedName name="__dan2" localSheetId="0">#REF!</definedName>
    <definedName name="__dan2">#REF!</definedName>
    <definedName name="__ddn400" localSheetId="0">#REF!</definedName>
    <definedName name="__ddn400">#REF!</definedName>
    <definedName name="__ddn600" localSheetId="0">#REF!</definedName>
    <definedName name="__ddn600">#REF!</definedName>
    <definedName name="__deo1" localSheetId="0">#REF!</definedName>
    <definedName name="__deo1">#REF!</definedName>
    <definedName name="__deo10" localSheetId="0">#REF!</definedName>
    <definedName name="__deo10">#REF!</definedName>
    <definedName name="__deo2" localSheetId="0">#REF!</definedName>
    <definedName name="__deo2">#REF!</definedName>
    <definedName name="__deo3" localSheetId="0">#REF!</definedName>
    <definedName name="__deo3">#REF!</definedName>
    <definedName name="__deo4" localSheetId="0">#REF!</definedName>
    <definedName name="__deo4">#REF!</definedName>
    <definedName name="__deo5" localSheetId="0">#REF!</definedName>
    <definedName name="__deo5">#REF!</definedName>
    <definedName name="__deo6" localSheetId="0">#REF!</definedName>
    <definedName name="__deo6">#REF!</definedName>
    <definedName name="__deo7" localSheetId="0">#REF!</definedName>
    <definedName name="__deo7">#REF!</definedName>
    <definedName name="__deo8" localSheetId="0">#REF!</definedName>
    <definedName name="__deo8">#REF!</definedName>
    <definedName name="__deo9" localSheetId="0">#REF!</definedName>
    <definedName name="__deo9">#REF!</definedName>
    <definedName name="__gon4" localSheetId="0">#REF!</definedName>
    <definedName name="__gon4">#REF!</definedName>
    <definedName name="__Kks1" localSheetId="0">#REF!</definedName>
    <definedName name="__Kks1">#REF!</definedName>
    <definedName name="__Kks2" localSheetId="0">#REF!</definedName>
    <definedName name="__Kks2">#REF!</definedName>
    <definedName name="__km190" localSheetId="0">#REF!</definedName>
    <definedName name="__km190">#REF!</definedName>
    <definedName name="__km191" localSheetId="0">#REF!</definedName>
    <definedName name="__km191">#REF!</definedName>
    <definedName name="__km192" localSheetId="0">#REF!</definedName>
    <definedName name="__km192">#REF!</definedName>
    <definedName name="__lap1" localSheetId="0">#REF!</definedName>
    <definedName name="__lap1">#REF!</definedName>
    <definedName name="__lap2" localSheetId="0">#REF!</definedName>
    <definedName name="__lap2">#REF!</definedName>
    <definedName name="__MAC12" localSheetId="0">#REF!</definedName>
    <definedName name="__MAC12">#REF!</definedName>
    <definedName name="__MAC46" localSheetId="0">#REF!</definedName>
    <definedName name="__MAC46">#REF!</definedName>
    <definedName name="__MN124" localSheetId="0">#REF!</definedName>
    <definedName name="__MN124">#REF!</definedName>
    <definedName name="__nc151" localSheetId="0">#REF!</definedName>
    <definedName name="__nc151">#REF!</definedName>
    <definedName name="__NET2" localSheetId="0">#REF!</definedName>
    <definedName name="__NET2">#REF!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Sat27" localSheetId="0">#REF!</definedName>
    <definedName name="__Sat27">#REF!</definedName>
    <definedName name="__sc1" localSheetId="0">#REF!</definedName>
    <definedName name="__sc1">#REF!</definedName>
    <definedName name="__SC2" localSheetId="0">#REF!</definedName>
    <definedName name="__SC2">#REF!</definedName>
    <definedName name="__sc3" localSheetId="0">#REF!</definedName>
    <definedName name="__sc3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STD0898" localSheetId="0">#REF!</definedName>
    <definedName name="__STD0898">#REF!</definedName>
    <definedName name="__tg427" localSheetId="0">#REF!</definedName>
    <definedName name="__tg427">#REF!</definedName>
    <definedName name="__TK622" localSheetId="0">#REF!</definedName>
    <definedName name="__TK622">#REF!</definedName>
    <definedName name="__TL1" localSheetId="0">#REF!</definedName>
    <definedName name="__TL1">#REF!</definedName>
    <definedName name="__TL2" localSheetId="0">#REF!</definedName>
    <definedName name="__TL2">#REF!</definedName>
    <definedName name="__TLA120" localSheetId="0">#REF!</definedName>
    <definedName name="__TLA120">#REF!</definedName>
    <definedName name="__TLA35" localSheetId="0">#REF!</definedName>
    <definedName name="__TLA35">#REF!</definedName>
    <definedName name="__TLA50" localSheetId="0">#REF!</definedName>
    <definedName name="__TLA50">#REF!</definedName>
    <definedName name="__TLA70" localSheetId="0">#REF!</definedName>
    <definedName name="__TLA70">#REF!</definedName>
    <definedName name="__TLA95" localSheetId="0">#REF!</definedName>
    <definedName name="__TLA95">#REF!</definedName>
    <definedName name="__TH20" localSheetId="0">#REF!</definedName>
    <definedName name="__TH20">#REF!</definedName>
    <definedName name="_01_01_99">#REF!</definedName>
    <definedName name="_01_02_99">#REF!</definedName>
    <definedName name="_01_03_99">#REF!</definedName>
    <definedName name="_01_04_99">#REF!</definedName>
    <definedName name="_01_05_99">#REF!</definedName>
    <definedName name="_01_06_99">#REF!</definedName>
    <definedName name="_01_07_99">#REF!</definedName>
    <definedName name="_01_08_1999">#REF!</definedName>
    <definedName name="_01_11_2001">#REF!</definedName>
    <definedName name="_05.6022">#REF!</definedName>
    <definedName name="_1">#REF!</definedName>
    <definedName name="_1000A01">#REF!</definedName>
    <definedName name="_1BA1025" localSheetId="0">#REF!</definedName>
    <definedName name="_1BA1025">#REF!</definedName>
    <definedName name="_1BA1037" localSheetId="0">#REF!</definedName>
    <definedName name="_1BA1037">#REF!</definedName>
    <definedName name="_1BA1050" localSheetId="0">#REF!</definedName>
    <definedName name="_1BA1050">#REF!</definedName>
    <definedName name="_1BA1075" localSheetId="0">#REF!</definedName>
    <definedName name="_1BA1075">#REF!</definedName>
    <definedName name="_1BA1100" localSheetId="0">#REF!</definedName>
    <definedName name="_1BA1100">#REF!</definedName>
    <definedName name="_1BA2500" localSheetId="0">#REF!</definedName>
    <definedName name="_1BA2500">#REF!</definedName>
    <definedName name="_1BA3025" localSheetId="0">#REF!</definedName>
    <definedName name="_1BA3025">#REF!</definedName>
    <definedName name="_1BA3037" localSheetId="0">#REF!</definedName>
    <definedName name="_1BA3037">#REF!</definedName>
    <definedName name="_1BA3050" localSheetId="0">#REF!</definedName>
    <definedName name="_1BA3050">#REF!</definedName>
    <definedName name="_1BA305G" localSheetId="0">#REF!</definedName>
    <definedName name="_1BA305G">#REF!</definedName>
    <definedName name="_1BA3075" localSheetId="0">#REF!</definedName>
    <definedName name="_1BA3075">#REF!</definedName>
    <definedName name="_1BA3100" localSheetId="0">#REF!</definedName>
    <definedName name="_1BA3100">#REF!</definedName>
    <definedName name="_1BA3160" localSheetId="0">#REF!</definedName>
    <definedName name="_1BA3160">#REF!</definedName>
    <definedName name="_1BA3250" localSheetId="0">#REF!</definedName>
    <definedName name="_1BA3250">#REF!</definedName>
    <definedName name="_1BA3320" localSheetId="0">#REF!</definedName>
    <definedName name="_1BA3320">#REF!</definedName>
    <definedName name="_1BA3400" localSheetId="0">#REF!</definedName>
    <definedName name="_1BA3400">#REF!</definedName>
    <definedName name="_1BA400P" localSheetId="0">#REF!</definedName>
    <definedName name="_1BA400P">#REF!</definedName>
    <definedName name="_1CAP001" localSheetId="0">#REF!</definedName>
    <definedName name="_1CAP001">#REF!</definedName>
    <definedName name="_1CAP002" localSheetId="0">#REF!</definedName>
    <definedName name="_1CAP002">#REF!</definedName>
    <definedName name="_1CAP003" localSheetId="0">#REF!</definedName>
    <definedName name="_1CAP003">#REF!</definedName>
    <definedName name="_1CAP011">#REF!</definedName>
    <definedName name="_1CAP012">#REF!</definedName>
    <definedName name="_1CAPTU1" localSheetId="0">#REF!</definedName>
    <definedName name="_1CAPTU1">#REF!</definedName>
    <definedName name="_1CDHT01" localSheetId="0">#REF!</definedName>
    <definedName name="_1CDHT01">#REF!</definedName>
    <definedName name="_1CDHT02" localSheetId="0">#REF!</definedName>
    <definedName name="_1CDHT02">#REF!</definedName>
    <definedName name="_1CDHT03">#REF!</definedName>
    <definedName name="_1CHAG01" localSheetId="0">#REF!</definedName>
    <definedName name="_1CHAG01">#REF!</definedName>
    <definedName name="_1CHAG02" localSheetId="0">#REF!</definedName>
    <definedName name="_1CHAG02">#REF!</definedName>
    <definedName name="_1CHANG1" localSheetId="0">#REF!</definedName>
    <definedName name="_1CHANG1">#REF!</definedName>
    <definedName name="_1CHANG2">#REF!</definedName>
    <definedName name="_1CHDG01" localSheetId="0">#REF!</definedName>
    <definedName name="_1CHDG01">#REF!</definedName>
    <definedName name="_1CHDG02" localSheetId="0">#REF!</definedName>
    <definedName name="_1CHDG02">#REF!</definedName>
    <definedName name="_1CHSG01" localSheetId="0">#REF!</definedName>
    <definedName name="_1CHSG01">#REF!</definedName>
    <definedName name="_1DA0801" localSheetId="0">#REF!</definedName>
    <definedName name="_1DA0801">#REF!</definedName>
    <definedName name="_1DA0802" localSheetId="0">#REF!</definedName>
    <definedName name="_1DA0802">#REF!</definedName>
    <definedName name="_1DA1201" localSheetId="0">#REF!</definedName>
    <definedName name="_1DA1201">#REF!</definedName>
    <definedName name="_1DA2001" localSheetId="0">#REF!</definedName>
    <definedName name="_1DA2001">#REF!</definedName>
    <definedName name="_1DA2401" localSheetId="0">#REF!</definedName>
    <definedName name="_1DA2401">#REF!</definedName>
    <definedName name="_1DA2402" localSheetId="0">#REF!</definedName>
    <definedName name="_1DA2402">#REF!</definedName>
    <definedName name="_1DA2403" localSheetId="0">#REF!</definedName>
    <definedName name="_1DA2403">#REF!</definedName>
    <definedName name="_1DA3201" localSheetId="0">#REF!</definedName>
    <definedName name="_1DA3201">#REF!</definedName>
    <definedName name="_1DA3202" localSheetId="0">#REF!</definedName>
    <definedName name="_1DA3202">#REF!</definedName>
    <definedName name="_1DA3203" localSheetId="0">#REF!</definedName>
    <definedName name="_1DA3203">#REF!</definedName>
    <definedName name="_1DA3204" localSheetId="0">#REF!</definedName>
    <definedName name="_1DA3204">#REF!</definedName>
    <definedName name="_1DADOI1">#REF!</definedName>
    <definedName name="_1DATITU" localSheetId="0">#REF!</definedName>
    <definedName name="_1DATITU">#REF!</definedName>
    <definedName name="_1DAU001" localSheetId="0">#REF!</definedName>
    <definedName name="_1DAU001">#REF!</definedName>
    <definedName name="_1DAU002" localSheetId="0">#REF!</definedName>
    <definedName name="_1DAU002">#REF!</definedName>
    <definedName name="_1DAU003" localSheetId="0">#REF!</definedName>
    <definedName name="_1DAU003">#REF!</definedName>
    <definedName name="_1DCTT48" localSheetId="0">#REF!</definedName>
    <definedName name="_1DCTT48">#REF!</definedName>
    <definedName name="_1DDAY03" localSheetId="0">#REF!</definedName>
    <definedName name="_1DDAY03">#REF!</definedName>
    <definedName name="_1DDTT01" localSheetId="0">#REF!</definedName>
    <definedName name="_1DDTT01">#REF!</definedName>
    <definedName name="_1DK1001" localSheetId="0">#REF!</definedName>
    <definedName name="_1DK1001">#REF!</definedName>
    <definedName name="_1DK3001" localSheetId="0">#REF!</definedName>
    <definedName name="_1DK3001">#REF!</definedName>
    <definedName name="_1FCO101" localSheetId="0">#REF!</definedName>
    <definedName name="_1FCO101">#REF!</definedName>
    <definedName name="_1GIA101" localSheetId="0">#REF!</definedName>
    <definedName name="_1GIA101">#REF!</definedName>
    <definedName name="_1KD22B1" localSheetId="0">#REF!</definedName>
    <definedName name="_1KD22B1">#REF!</definedName>
    <definedName name="_1KDM22T" localSheetId="0">#REF!</definedName>
    <definedName name="_1KDM22T">#REF!</definedName>
    <definedName name="_1KEP001" localSheetId="0">#REF!</definedName>
    <definedName name="_1KEP001">#REF!</definedName>
    <definedName name="_1LA1001" localSheetId="0">#REF!</definedName>
    <definedName name="_1LA1001">#REF!</definedName>
    <definedName name="_1LCAP01" localSheetId="0">#REF!</definedName>
    <definedName name="_1LCAP01">#REF!</definedName>
    <definedName name="_1MCCBO2" localSheetId="0">#REF!</definedName>
    <definedName name="_1MCCBO2">#REF!</definedName>
    <definedName name="_1NEO001" localSheetId="0">#REF!</definedName>
    <definedName name="_1NEO001">#REF!</definedName>
    <definedName name="_1PKCAP1" localSheetId="0">#REF!</definedName>
    <definedName name="_1PKCAP1">#REF!</definedName>
    <definedName name="_1PKIEN1" localSheetId="0">#REF!</definedName>
    <definedName name="_1PKIEN1">#REF!</definedName>
    <definedName name="_1PKIEN2">#REF!</definedName>
    <definedName name="_1PKTT01" localSheetId="0">#REF!</definedName>
    <definedName name="_1PKTT01">#REF!</definedName>
    <definedName name="_1SDUNG1" localSheetId="0">#REF!</definedName>
    <definedName name="_1SDUNG1">#REF!</definedName>
    <definedName name="_1STREO1" localSheetId="0">#REF!</definedName>
    <definedName name="_1STREO1">#REF!</definedName>
    <definedName name="_1STREO2" localSheetId="0">#REF!</definedName>
    <definedName name="_1STREO2">#REF!</definedName>
    <definedName name="_1STREO3" localSheetId="0">#REF!</definedName>
    <definedName name="_1STREO3">#REF!</definedName>
    <definedName name="_1TCD101" localSheetId="0">#REF!</definedName>
    <definedName name="_1TCD101">#REF!</definedName>
    <definedName name="_1TCD201" localSheetId="0">#REF!</definedName>
    <definedName name="_1TCD201">#REF!</definedName>
    <definedName name="_1TCD203">#REF!</definedName>
    <definedName name="_1TD1001" localSheetId="0">#REF!</definedName>
    <definedName name="_1TD1001">#REF!</definedName>
    <definedName name="_1TD1002" localSheetId="0">#REF!</definedName>
    <definedName name="_1TD1002">#REF!</definedName>
    <definedName name="_1TD2001" localSheetId="0">#REF!</definedName>
    <definedName name="_1TD2001">#REF!</definedName>
    <definedName name="_1TIHT01" localSheetId="0">#REF!</definedName>
    <definedName name="_1TIHT01">#REF!</definedName>
    <definedName name="_1TIHT02" localSheetId="0">#REF!</definedName>
    <definedName name="_1TIHT02">#REF!</definedName>
    <definedName name="_1TIHT03" localSheetId="0">#REF!</definedName>
    <definedName name="_1TIHT03">#REF!</definedName>
    <definedName name="_1TIHT04" localSheetId="0">#REF!</definedName>
    <definedName name="_1TIHT04">#REF!</definedName>
    <definedName name="_1TIHT05" localSheetId="0">#REF!</definedName>
    <definedName name="_1TIHT05">#REF!</definedName>
    <definedName name="_1TIHT06">#REF!</definedName>
    <definedName name="_1TIHT07">#REF!</definedName>
    <definedName name="_1TITT01" localSheetId="0">#REF!</definedName>
    <definedName name="_1TITT01">#REF!</definedName>
    <definedName name="_1TRU121" localSheetId="0">#REF!</definedName>
    <definedName name="_1TRU121">#REF!</definedName>
    <definedName name="_1UCLEV1" localSheetId="0">#REF!</definedName>
    <definedName name="_1UCLEV1">#REF!</definedName>
    <definedName name="_2">#REF!</definedName>
    <definedName name="_23NA">#REF!</definedName>
    <definedName name="_23NB">#REF!</definedName>
    <definedName name="_23NC">#REF!</definedName>
    <definedName name="_2BLA100" localSheetId="0">#REF!</definedName>
    <definedName name="_2BLA100">#REF!</definedName>
    <definedName name="_2BLBCO1" localSheetId="0">#REF!</definedName>
    <definedName name="_2BLBCO1">#REF!</definedName>
    <definedName name="_2COAC150" localSheetId="0">#REF!</definedName>
    <definedName name="_2COAC150">#REF!</definedName>
    <definedName name="_2COAC240" localSheetId="0">#REF!</definedName>
    <definedName name="_2COAC240">#REF!</definedName>
    <definedName name="_2COTT48" localSheetId="0">#REF!</definedName>
    <definedName name="_2COTT48">#REF!</definedName>
    <definedName name="_2CHAG01" localSheetId="0">#REF!</definedName>
    <definedName name="_2CHAG01">#REF!</definedName>
    <definedName name="_2CHAG02" localSheetId="0">#REF!</definedName>
    <definedName name="_2CHAG02">#REF!</definedName>
    <definedName name="_2CHANG1">#REF!</definedName>
    <definedName name="_2CHANG2">#REF!</definedName>
    <definedName name="_2CHDG01" localSheetId="0">#REF!</definedName>
    <definedName name="_2CHDG01">#REF!</definedName>
    <definedName name="_2CHDG02" localSheetId="0">#REF!</definedName>
    <definedName name="_2CHDG02">#REF!</definedName>
    <definedName name="_2CHGI01" localSheetId="0">#REF!</definedName>
    <definedName name="_2CHGI01">#REF!</definedName>
    <definedName name="_2CHSG01" localSheetId="0">#REF!</definedName>
    <definedName name="_2CHSG01">#REF!</definedName>
    <definedName name="_2DA0801" localSheetId="0">#REF!</definedName>
    <definedName name="_2DA0801">#REF!</definedName>
    <definedName name="_2DA0802" localSheetId="0">#REF!</definedName>
    <definedName name="_2DA0802">#REF!</definedName>
    <definedName name="_2DA2001" localSheetId="0">#REF!</definedName>
    <definedName name="_2DA2001">#REF!</definedName>
    <definedName name="_2DA2002" localSheetId="0">#REF!</definedName>
    <definedName name="_2DA2002">#REF!</definedName>
    <definedName name="_2DA2401" localSheetId="0">#REF!</definedName>
    <definedName name="_2DA2401">#REF!</definedName>
    <definedName name="_2DA2402" localSheetId="0">#REF!</definedName>
    <definedName name="_2DA2402">#REF!</definedName>
    <definedName name="_2DA2403" localSheetId="0">#REF!</definedName>
    <definedName name="_2DA2403">#REF!</definedName>
    <definedName name="_2DA2404" localSheetId="0">#REF!</definedName>
    <definedName name="_2DA2404">#REF!</definedName>
    <definedName name="_2DA2405" localSheetId="0">#REF!</definedName>
    <definedName name="_2DA2405">#REF!</definedName>
    <definedName name="_2DA2406" localSheetId="0">#REF!</definedName>
    <definedName name="_2DA2406">#REF!</definedName>
    <definedName name="_2DA2407" localSheetId="0">#REF!</definedName>
    <definedName name="_2DA2407">#REF!</definedName>
    <definedName name="_2DA2408" localSheetId="0">#REF!</definedName>
    <definedName name="_2DA2408">#REF!</definedName>
    <definedName name="_2DA3202" localSheetId="0">#REF!</definedName>
    <definedName name="_2DA3202">#REF!</definedName>
    <definedName name="_2DADOI1">#REF!</definedName>
    <definedName name="_2DAL201" localSheetId="0">#REF!</definedName>
    <definedName name="_2DAL201">#REF!</definedName>
    <definedName name="_2DATITU" localSheetId="0">#REF!</definedName>
    <definedName name="_2DATITU">#REF!</definedName>
    <definedName name="_2DCT001" localSheetId="0">#REF!</definedName>
    <definedName name="_2DCT001">#REF!</definedName>
    <definedName name="_2DDAY01" localSheetId="0">#REF!</definedName>
    <definedName name="_2DDAY01">#REF!</definedName>
    <definedName name="_2DS1P01" localSheetId="0">#REF!</definedName>
    <definedName name="_2DS1P01">#REF!</definedName>
    <definedName name="_2DS3P01" localSheetId="0">#REF!</definedName>
    <definedName name="_2DS3P01">#REF!</definedName>
    <definedName name="_2FCO100" localSheetId="0">#REF!</definedName>
    <definedName name="_2FCO100">#REF!</definedName>
    <definedName name="_2FCO200" localSheetId="0">#REF!</definedName>
    <definedName name="_2FCO200">#REF!</definedName>
    <definedName name="_2KD0120" localSheetId="0">#REF!</definedName>
    <definedName name="_2KD0120">#REF!</definedName>
    <definedName name="_2KD0221" localSheetId="0">#REF!</definedName>
    <definedName name="_2KD0221">#REF!</definedName>
    <definedName name="_2KD0222">#REF!</definedName>
    <definedName name="_2KD0223" localSheetId="0">#REF!</definedName>
    <definedName name="_2KD0223">#REF!</definedName>
    <definedName name="_2KD0481" localSheetId="0">#REF!</definedName>
    <definedName name="_2KD0481">#REF!</definedName>
    <definedName name="_2KD0500" localSheetId="0">#REF!</definedName>
    <definedName name="_2KD0500">#REF!</definedName>
    <definedName name="_2KD0501" localSheetId="0">#REF!</definedName>
    <definedName name="_2KD0501">#REF!</definedName>
    <definedName name="_2KD0502" localSheetId="0">#REF!</definedName>
    <definedName name="_2KD0502">#REF!</definedName>
    <definedName name="_2KD0600" localSheetId="0">#REF!</definedName>
    <definedName name="_2KD0600">#REF!</definedName>
    <definedName name="_2KD0700" localSheetId="0">#REF!</definedName>
    <definedName name="_2KD0700">#REF!</definedName>
    <definedName name="_2KD0701" localSheetId="0">#REF!</definedName>
    <definedName name="_2KD0701">#REF!</definedName>
    <definedName name="_2KD0702" localSheetId="0">#REF!</definedName>
    <definedName name="_2KD0702">#REF!</definedName>
    <definedName name="_2KD0950" localSheetId="0">#REF!</definedName>
    <definedName name="_2KD0950">#REF!</definedName>
    <definedName name="_2KD0951" localSheetId="0">#REF!</definedName>
    <definedName name="_2KD0951">#REF!</definedName>
    <definedName name="_2KD1202" localSheetId="0">#REF!</definedName>
    <definedName name="_2KD1202">#REF!</definedName>
    <definedName name="_2KD1501" localSheetId="0">#REF!</definedName>
    <definedName name="_2KD1501">#REF!</definedName>
    <definedName name="_2KD1502" localSheetId="0">#REF!</definedName>
    <definedName name="_2KD1502">#REF!</definedName>
    <definedName name="_2KD22B1" localSheetId="0">#REF!</definedName>
    <definedName name="_2KD22B1">#REF!</definedName>
    <definedName name="_2KD2401" localSheetId="0">#REF!</definedName>
    <definedName name="_2KD2401">#REF!</definedName>
    <definedName name="_2KD48B1" localSheetId="0">#REF!</definedName>
    <definedName name="_2KD48B1">#REF!</definedName>
    <definedName name="_2LA1001" localSheetId="0">#REF!</definedName>
    <definedName name="_2LA1001">#REF!</definedName>
    <definedName name="_2LBCO01" localSheetId="0">#REF!</definedName>
    <definedName name="_2LBCO01">#REF!</definedName>
    <definedName name="_2LBS001" localSheetId="0">#REF!</definedName>
    <definedName name="_2LBS001">#REF!</definedName>
    <definedName name="_2MONG01" localSheetId="0">#REF!</definedName>
    <definedName name="_2MONG01">#REF!</definedName>
    <definedName name="_2NEO001" localSheetId="0">#REF!</definedName>
    <definedName name="_2NEO001">#REF!</definedName>
    <definedName name="_2NHANH1" localSheetId="0">#REF!</definedName>
    <definedName name="_2NHANH1">#REF!</definedName>
    <definedName name="_2OILS01" localSheetId="0">#REF!</definedName>
    <definedName name="_2OILS01">#REF!</definedName>
    <definedName name="_2PKTT01" localSheetId="0">#REF!</definedName>
    <definedName name="_2PKTT01">#REF!</definedName>
    <definedName name="_2RECLO1" localSheetId="0">#REF!</definedName>
    <definedName name="_2RECLO1">#REF!</definedName>
    <definedName name="_2SDINH1" localSheetId="0">#REF!</definedName>
    <definedName name="_2SDINH1">#REF!</definedName>
    <definedName name="_2SDUNG1" localSheetId="0">#REF!</definedName>
    <definedName name="_2SDUNG1">#REF!</definedName>
    <definedName name="_2SDUNG2" localSheetId="0">#REF!</definedName>
    <definedName name="_2SDUNG2">#REF!</definedName>
    <definedName name="_2SDUNG4" localSheetId="0">#REF!</definedName>
    <definedName name="_2SDUNG4">#REF!</definedName>
    <definedName name="_2STREO1" localSheetId="0">#REF!</definedName>
    <definedName name="_2STREO1">#REF!</definedName>
    <definedName name="_2STREO2" localSheetId="0">#REF!</definedName>
    <definedName name="_2STREO2">#REF!</definedName>
    <definedName name="_2STREO3" localSheetId="0">#REF!</definedName>
    <definedName name="_2STREO3">#REF!</definedName>
    <definedName name="_2STREO4" localSheetId="0">#REF!</definedName>
    <definedName name="_2STREO4">#REF!</definedName>
    <definedName name="_2STREO7" localSheetId="0">#REF!</definedName>
    <definedName name="_2STREO7">#REF!</definedName>
    <definedName name="_2SUDO01" localSheetId="0">#REF!</definedName>
    <definedName name="_2SUDO01">#REF!</definedName>
    <definedName name="_2TD2001">#REF!</definedName>
    <definedName name="_2TDIA01" localSheetId="0">#REF!</definedName>
    <definedName name="_2TDIA01">#REF!</definedName>
    <definedName name="_2TDTD01" localSheetId="0">#REF!</definedName>
    <definedName name="_2TDTD01">#REF!</definedName>
    <definedName name="_2TU3100" localSheetId="0">#REF!</definedName>
    <definedName name="_2TU3100">#REF!</definedName>
    <definedName name="_2TU6100" localSheetId="0">#REF!</definedName>
    <definedName name="_2TU6100">#REF!</definedName>
    <definedName name="_2TRU121" localSheetId="0">#REF!</definedName>
    <definedName name="_2TRU121">#REF!</definedName>
    <definedName name="_2TRU122" localSheetId="0">#REF!</definedName>
    <definedName name="_2TRU122">#REF!</definedName>
    <definedName name="_2TRU141" localSheetId="0">#REF!</definedName>
    <definedName name="_2TRU141">#REF!</definedName>
    <definedName name="_2TRU900" localSheetId="0">#REF!</definedName>
    <definedName name="_2TRU900">#REF!</definedName>
    <definedName name="_2UCLEV1" localSheetId="0">#REF!</definedName>
    <definedName name="_2UCLEV1">#REF!</definedName>
    <definedName name="_2UCLEV2" localSheetId="0">#REF!</definedName>
    <definedName name="_2UCLEV2">#REF!</definedName>
    <definedName name="_2VTLT01" localSheetId="0">#REF!</definedName>
    <definedName name="_2VTLT01">#REF!</definedName>
    <definedName name="_3" localSheetId="0">#REF!</definedName>
    <definedName name="_3">#REF!</definedName>
    <definedName name="_3ABC501" localSheetId="0">#REF!</definedName>
    <definedName name="_3ABC501">#REF!</definedName>
    <definedName name="_3ABC701" localSheetId="0">#REF!</definedName>
    <definedName name="_3ABC701">#REF!</definedName>
    <definedName name="_3ABC951" localSheetId="0">#REF!</definedName>
    <definedName name="_3ABC951">#REF!</definedName>
    <definedName name="_3BLXMD" localSheetId="0">#REF!</definedName>
    <definedName name="_3BLXMD">#REF!</definedName>
    <definedName name="_3BOAG01">#REF!</definedName>
    <definedName name="_3BRANCH" localSheetId="0">#REF!</definedName>
    <definedName name="_3BRANCH">#REF!</definedName>
    <definedName name="_3BTHT01" localSheetId="0">#REF!</definedName>
    <definedName name="_3BTHT01">#REF!</definedName>
    <definedName name="_3BTHT02" localSheetId="0">#REF!</definedName>
    <definedName name="_3BTHT02">#REF!</definedName>
    <definedName name="_3BTHT11" localSheetId="0">#REF!</definedName>
    <definedName name="_3BTHT11">#REF!</definedName>
    <definedName name="_3CLHT01" localSheetId="0">#REF!</definedName>
    <definedName name="_3CLHT01">#REF!</definedName>
    <definedName name="_3CLHT02" localSheetId="0">#REF!</definedName>
    <definedName name="_3CLHT02">#REF!</definedName>
    <definedName name="_3CLHT03" localSheetId="0">#REF!</definedName>
    <definedName name="_3CLHT03">#REF!</definedName>
    <definedName name="_3COABC1" localSheetId="0">#REF!</definedName>
    <definedName name="_3COABC1">#REF!</definedName>
    <definedName name="_3COSSE1">#REF!</definedName>
    <definedName name="_3CPHA01" localSheetId="0">#REF!</definedName>
    <definedName name="_3CPHA01">#REF!</definedName>
    <definedName name="_3CTKHAC">#REF!</definedName>
    <definedName name="_3CHAG01" localSheetId="0">#REF!</definedName>
    <definedName name="_3CHAG01">#REF!</definedName>
    <definedName name="_3CHAG02" localSheetId="0">#REF!</definedName>
    <definedName name="_3CHAG02">#REF!</definedName>
    <definedName name="_3CHAG03" localSheetId="0">#REF!</definedName>
    <definedName name="_3CHAG03">#REF!</definedName>
    <definedName name="_3CHAG04" localSheetId="0">#REF!</definedName>
    <definedName name="_3CHAG04">#REF!</definedName>
    <definedName name="_3CHDG01" localSheetId="0">#REF!</definedName>
    <definedName name="_3CHDG01">#REF!</definedName>
    <definedName name="_3CHDG02" localSheetId="0">#REF!</definedName>
    <definedName name="_3CHDG02">#REF!</definedName>
    <definedName name="_3CHDG03" localSheetId="0">#REF!</definedName>
    <definedName name="_3CHDG03">#REF!</definedName>
    <definedName name="_3CHDG04" localSheetId="0">#REF!</definedName>
    <definedName name="_3CHDG04">#REF!</definedName>
    <definedName name="_3CHSG01" localSheetId="0">#REF!</definedName>
    <definedName name="_3CHSG01">#REF!</definedName>
    <definedName name="_3CHSG02" localSheetId="0">#REF!</definedName>
    <definedName name="_3CHSG02">#REF!</definedName>
    <definedName name="_3DA0001" localSheetId="0">#REF!</definedName>
    <definedName name="_3DA0001">#REF!</definedName>
    <definedName name="_3DA0002" localSheetId="0">#REF!</definedName>
    <definedName name="_3DA0002">#REF!</definedName>
    <definedName name="_3DCT001" localSheetId="0">#REF!</definedName>
    <definedName name="_3DCT001">#REF!</definedName>
    <definedName name="_3DMINO1">#REF!</definedName>
    <definedName name="_3DMINO2">#REF!</definedName>
    <definedName name="_3DUPLEX" localSheetId="0">#REF!</definedName>
    <definedName name="_3DUPLEX">#REF!</definedName>
    <definedName name="_3DUPSSS">#REF!</definedName>
    <definedName name="_3FERRU1" localSheetId="0">#REF!</definedName>
    <definedName name="_3FERRU1">#REF!</definedName>
    <definedName name="_3FERRU2" localSheetId="0">#REF!</definedName>
    <definedName name="_3FERRU2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KD3501" localSheetId="0">#REF!</definedName>
    <definedName name="_3KD3501">#REF!</definedName>
    <definedName name="_3KD3502" localSheetId="0">#REF!</definedName>
    <definedName name="_3KD3502">#REF!</definedName>
    <definedName name="_3KD3511" localSheetId="0">#REF!</definedName>
    <definedName name="_3KD3511">#REF!</definedName>
    <definedName name="_3KD3801" localSheetId="0">#REF!</definedName>
    <definedName name="_3KD3801">#REF!</definedName>
    <definedName name="_3KD4801" localSheetId="0">#REF!</definedName>
    <definedName name="_3KD4801">#REF!</definedName>
    <definedName name="_3KD5011" localSheetId="0">#REF!</definedName>
    <definedName name="_3KD5011">#REF!</definedName>
    <definedName name="_3KD7501" localSheetId="0">#REF!</definedName>
    <definedName name="_3KD7501">#REF!</definedName>
    <definedName name="_3KD9501" localSheetId="0">#REF!</definedName>
    <definedName name="_3KD9501">#REF!</definedName>
    <definedName name="_3LABC01" localSheetId="0">#REF!</definedName>
    <definedName name="_3LABC01">#REF!</definedName>
    <definedName name="_3LONG01" localSheetId="0">#REF!</definedName>
    <definedName name="_3LONG01">#REF!</definedName>
    <definedName name="_3LONG02" localSheetId="0">#REF!</definedName>
    <definedName name="_3LONG02">#REF!</definedName>
    <definedName name="_3LONG03" localSheetId="0">#REF!</definedName>
    <definedName name="_3LONG03">#REF!</definedName>
    <definedName name="_3LONG04" localSheetId="0">#REF!</definedName>
    <definedName name="_3LONG04">#REF!</definedName>
    <definedName name="_3LSON01" localSheetId="0">#REF!</definedName>
    <definedName name="_3LSON01">#REF!</definedName>
    <definedName name="_3LSON02" localSheetId="0">#REF!</definedName>
    <definedName name="_3LSON02">#REF!</definedName>
    <definedName name="_3LSON03" localSheetId="0">#REF!</definedName>
    <definedName name="_3LSON03">#REF!</definedName>
    <definedName name="_3LSON04" localSheetId="0">#REF!</definedName>
    <definedName name="_3LSON04">#REF!</definedName>
    <definedName name="_3LSON05" localSheetId="0">#REF!</definedName>
    <definedName name="_3LSON05">#REF!</definedName>
    <definedName name="_3LSON06" localSheetId="0">#REF!</definedName>
    <definedName name="_3LSON06">#REF!</definedName>
    <definedName name="_3LSON07" localSheetId="0">#REF!</definedName>
    <definedName name="_3LSON07">#REF!</definedName>
    <definedName name="_3LSON08" localSheetId="0">#REF!</definedName>
    <definedName name="_3LSON08">#REF!</definedName>
    <definedName name="_3LSON09" localSheetId="0">#REF!</definedName>
    <definedName name="_3LSON09">#REF!</definedName>
    <definedName name="_3LSON10" localSheetId="0">#REF!</definedName>
    <definedName name="_3LSON10">#REF!</definedName>
    <definedName name="_3LSON11" localSheetId="0">#REF!</definedName>
    <definedName name="_3LSON11">#REF!</definedName>
    <definedName name="_3LSON12" localSheetId="0">#REF!</definedName>
    <definedName name="_3LSON12">#REF!</definedName>
    <definedName name="_3LSON13" localSheetId="0">#REF!</definedName>
    <definedName name="_3LSON13">#REF!</definedName>
    <definedName name="_3LSON14" localSheetId="0">#REF!</definedName>
    <definedName name="_3LSON14">#REF!</definedName>
    <definedName name="_3LSON15" localSheetId="0">#REF!</definedName>
    <definedName name="_3LSON15">#REF!</definedName>
    <definedName name="_3LSON16" localSheetId="0">#REF!</definedName>
    <definedName name="_3LSON16">#REF!</definedName>
    <definedName name="_3LSON17" localSheetId="0">#REF!</definedName>
    <definedName name="_3LSON17">#REF!</definedName>
    <definedName name="_3LSON18" localSheetId="0">#REF!</definedName>
    <definedName name="_3LSON18">#REF!</definedName>
    <definedName name="_3LSON19" localSheetId="0">#REF!</definedName>
    <definedName name="_3LSON19">#REF!</definedName>
    <definedName name="_3MONG01" localSheetId="0">#REF!</definedName>
    <definedName name="_3MONG01">#REF!</definedName>
    <definedName name="_3NEO001" localSheetId="0">#REF!</definedName>
    <definedName name="_3NEO001">#REF!</definedName>
    <definedName name="_3NEO002" localSheetId="0">#REF!</definedName>
    <definedName name="_3NEO002">#REF!</definedName>
    <definedName name="_3PKABC1" localSheetId="0">#REF!</definedName>
    <definedName name="_3PKABC1">#REF!</definedName>
    <definedName name="_3PKDOM1">#REF!</definedName>
    <definedName name="_3PKDOM2">#REF!</definedName>
    <definedName name="_3PKHT01" localSheetId="0">#REF!</definedName>
    <definedName name="_3PKHT01">#REF!</definedName>
    <definedName name="_3QUARTD" localSheetId="0">#REF!</definedName>
    <definedName name="_3QUARTD">#REF!</definedName>
    <definedName name="_3RACK31" localSheetId="0">#REF!</definedName>
    <definedName name="_3RACK31">#REF!</definedName>
    <definedName name="_3RACK41" localSheetId="0">#REF!</definedName>
    <definedName name="_3RACK41">#REF!</definedName>
    <definedName name="_3TDIA01" localSheetId="0">#REF!</definedName>
    <definedName name="_3TDIA01">#REF!</definedName>
    <definedName name="_3TDIA02" localSheetId="0">#REF!</definedName>
    <definedName name="_3TDIA02">#REF!</definedName>
    <definedName name="_3TU0601" localSheetId="0">#REF!</definedName>
    <definedName name="_3TU0601">#REF!</definedName>
    <definedName name="_3TU0602" localSheetId="0">#REF!</definedName>
    <definedName name="_3TU0602">#REF!</definedName>
    <definedName name="_3TU0603" localSheetId="0">#REF!</definedName>
    <definedName name="_3TU0603">#REF!</definedName>
    <definedName name="_3TU0609" localSheetId="0">#REF!</definedName>
    <definedName name="_3TU0609">#REF!</definedName>
    <definedName name="_3TU0901" localSheetId="0">#REF!</definedName>
    <definedName name="_3TU0901">#REF!</definedName>
    <definedName name="_3TU0902" localSheetId="0">#REF!</definedName>
    <definedName name="_3TU0902">#REF!</definedName>
    <definedName name="_3TU0903" localSheetId="0">#REF!</definedName>
    <definedName name="_3TU0903">#REF!</definedName>
    <definedName name="_3TRU091" localSheetId="0">#REF!</definedName>
    <definedName name="_3TRU091">#REF!</definedName>
    <definedName name="_3TRU101" localSheetId="0">#REF!</definedName>
    <definedName name="_3TRU101">#REF!</definedName>
    <definedName name="_3TRU102" localSheetId="0">#REF!</definedName>
    <definedName name="_3TRU102">#REF!</definedName>
    <definedName name="_3TRU121" localSheetId="0">#REF!</definedName>
    <definedName name="_3TRU121">#REF!</definedName>
    <definedName name="_3TRU731" localSheetId="0">#REF!</definedName>
    <definedName name="_3TRU731">#REF!</definedName>
    <definedName name="_3TRU841" localSheetId="0">#REF!</definedName>
    <definedName name="_3TRU841">#REF!</definedName>
    <definedName name="_3TRU842" localSheetId="0">#REF!</definedName>
    <definedName name="_3TRU842">#REF!</definedName>
    <definedName name="_3TRU843" localSheetId="0">#REF!</definedName>
    <definedName name="_3TRU843">#REF!</definedName>
    <definedName name="_4" localSheetId="0">#REF!</definedName>
    <definedName name="_4">#REF!</definedName>
    <definedName name="_430.001">#REF!</definedName>
    <definedName name="_4CDB095" localSheetId="0">#REF!</definedName>
    <definedName name="_4CDB095">#REF!</definedName>
    <definedName name="_4CDB120" localSheetId="0">#REF!</definedName>
    <definedName name="_4CDB120">#REF!</definedName>
    <definedName name="_4CDTT01" localSheetId="0">#REF!</definedName>
    <definedName name="_4CDTT01">#REF!</definedName>
    <definedName name="_4CNT050" localSheetId="0">#REF!</definedName>
    <definedName name="_4CNT050">#REF!</definedName>
    <definedName name="_4CNT095" localSheetId="0">#REF!</definedName>
    <definedName name="_4CNT095">#REF!</definedName>
    <definedName name="_4CNT150" localSheetId="0">#REF!</definedName>
    <definedName name="_4CNT150">#REF!</definedName>
    <definedName name="_4CNT240" localSheetId="0">#REF!</definedName>
    <definedName name="_4CNT240">#REF!</definedName>
    <definedName name="_4CTL050" localSheetId="0">#REF!</definedName>
    <definedName name="_4CTL050">#REF!</definedName>
    <definedName name="_4CTL095" localSheetId="0">#REF!</definedName>
    <definedName name="_4CTL095">#REF!</definedName>
    <definedName name="_4CTL150" localSheetId="0">#REF!</definedName>
    <definedName name="_4CTL150">#REF!</definedName>
    <definedName name="_4CTL240" localSheetId="0">#REF!</definedName>
    <definedName name="_4CTL240">#REF!</definedName>
    <definedName name="_4ED2062" localSheetId="0">#REF!</definedName>
    <definedName name="_4ED2062">#REF!</definedName>
    <definedName name="_4ED2063" localSheetId="0">#REF!</definedName>
    <definedName name="_4ED2063">#REF!</definedName>
    <definedName name="_4ED2064" localSheetId="0">#REF!</definedName>
    <definedName name="_4ED2064">#REF!</definedName>
    <definedName name="_4FCO100" localSheetId="0">#REF!</definedName>
    <definedName name="_4FCO100">#REF!</definedName>
    <definedName name="_4FCO101" localSheetId="0">#REF!</definedName>
    <definedName name="_4FCO101">#REF!</definedName>
    <definedName name="_4FCO200" localSheetId="0">#REF!</definedName>
    <definedName name="_4FCO200">#REF!</definedName>
    <definedName name="_4GDDCN1" localSheetId="0">#REF!</definedName>
    <definedName name="_4GDDCN1">#REF!</definedName>
    <definedName name="_4GOIC01" localSheetId="0">#REF!</definedName>
    <definedName name="_4GOIC01">#REF!</definedName>
    <definedName name="_4GIA101" localSheetId="0">#REF!</definedName>
    <definedName name="_4GIA101">#REF!</definedName>
    <definedName name="_4HDCTT1" localSheetId="0">#REF!</definedName>
    <definedName name="_4HDCTT1">#REF!</definedName>
    <definedName name="_4HDCTT2" localSheetId="0">#REF!</definedName>
    <definedName name="_4HDCTT2">#REF!</definedName>
    <definedName name="_4HDCTT3" localSheetId="0">#REF!</definedName>
    <definedName name="_4HDCTT3">#REF!</definedName>
    <definedName name="_4HDCTT4" localSheetId="0">#REF!</definedName>
    <definedName name="_4HDCTT4">#REF!</definedName>
    <definedName name="_4HNCTT1" localSheetId="0">#REF!</definedName>
    <definedName name="_4HNCTT1">#REF!</definedName>
    <definedName name="_4HNCTT2" localSheetId="0">#REF!</definedName>
    <definedName name="_4HNCTT2">#REF!</definedName>
    <definedName name="_4HNCTT3" localSheetId="0">#REF!</definedName>
    <definedName name="_4HNCTT3">#REF!</definedName>
    <definedName name="_4HNCTT4" localSheetId="0">#REF!</definedName>
    <definedName name="_4HNCTT4">#REF!</definedName>
    <definedName name="_4KEPC01" localSheetId="0">#REF!</definedName>
    <definedName name="_4KEPC01">#REF!</definedName>
    <definedName name="_4LA1001" localSheetId="0">#REF!</definedName>
    <definedName name="_4LA1001">#REF!</definedName>
    <definedName name="_4LBCO01" localSheetId="0">#REF!</definedName>
    <definedName name="_4LBCO01">#REF!</definedName>
    <definedName name="_4OSLCN2" localSheetId="0">#REF!</definedName>
    <definedName name="_4OSLCN2">#REF!</definedName>
    <definedName name="_4OSLCTT" localSheetId="0">#REF!</definedName>
    <definedName name="_4OSLCTT">#REF!</definedName>
    <definedName name="_4PKIECN" localSheetId="0">#REF!</definedName>
    <definedName name="_4PKIECN">#REF!</definedName>
    <definedName name="_4VATLT1" localSheetId="0">#REF!</definedName>
    <definedName name="_4VATLT1">#REF!</definedName>
    <definedName name="_5CNHT91" localSheetId="0">#REF!</definedName>
    <definedName name="_5CNHT91">#REF!</definedName>
    <definedName name="_5CNHT95" localSheetId="0">#REF!</definedName>
    <definedName name="_5CNHT95">#REF!</definedName>
    <definedName name="_5DNCNG1" localSheetId="0">#REF!</definedName>
    <definedName name="_5DNCNG1">#REF!</definedName>
    <definedName name="_5GOIC01" localSheetId="0">#REF!</definedName>
    <definedName name="_5GOIC01">#REF!</definedName>
    <definedName name="_5GOIC03" localSheetId="0">#REF!</definedName>
    <definedName name="_5GOIC03">#REF!</definedName>
    <definedName name="_5HDCHT1" localSheetId="0">#REF!</definedName>
    <definedName name="_5HDCHT1">#REF!</definedName>
    <definedName name="_5HDCHT4" localSheetId="0">#REF!</definedName>
    <definedName name="_5HDCHT4">#REF!</definedName>
    <definedName name="_5KEPC01" localSheetId="0">#REF!</definedName>
    <definedName name="_5KEPC01">#REF!</definedName>
    <definedName name="_5KEPC02" localSheetId="0">#REF!</definedName>
    <definedName name="_5KEPC02">#REF!</definedName>
    <definedName name="_5OSLCH5" localSheetId="0">#REF!</definedName>
    <definedName name="_5OSLCH5">#REF!</definedName>
    <definedName name="_5OSLCHT" localSheetId="0">#REF!</definedName>
    <definedName name="_5OSLCHT">#REF!</definedName>
    <definedName name="_5TU120" localSheetId="0">#REF!</definedName>
    <definedName name="_5TU120">#REF!</definedName>
    <definedName name="_5TU130" localSheetId="0">#REF!</definedName>
    <definedName name="_5TU130">#REF!</definedName>
    <definedName name="_6" localSheetId="0">#REF!</definedName>
    <definedName name="_6">#REF!</definedName>
    <definedName name="_6ABC501" localSheetId="0">#REF!</definedName>
    <definedName name="_6ABC501">#REF!</definedName>
    <definedName name="_6ABC701" localSheetId="0">#REF!</definedName>
    <definedName name="_6ABC701">#REF!</definedName>
    <definedName name="_6ABC951" localSheetId="0">#REF!</definedName>
    <definedName name="_6ABC951">#REF!</definedName>
    <definedName name="_6BNTTTH" localSheetId="0">#REF!</definedName>
    <definedName name="_6BNTTTH">#REF!</definedName>
    <definedName name="_6BRANCH" localSheetId="0">#REF!</definedName>
    <definedName name="_6BRANCH">#REF!</definedName>
    <definedName name="_6BTHT01" localSheetId="0">#REF!</definedName>
    <definedName name="_6BTHT01">#REF!</definedName>
    <definedName name="_6BTHT02" localSheetId="0">#REF!</definedName>
    <definedName name="_6BTHT02">#REF!</definedName>
    <definedName name="_6BTHT11" localSheetId="0">#REF!</definedName>
    <definedName name="_6BTHT11">#REF!</definedName>
    <definedName name="_6CLHT01" localSheetId="0">#REF!</definedName>
    <definedName name="_6CLHT01">#REF!</definedName>
    <definedName name="_6CLHT02" localSheetId="0">#REF!</definedName>
    <definedName name="_6CLHT02">#REF!</definedName>
    <definedName name="_6CLHT03" localSheetId="0">#REF!</definedName>
    <definedName name="_6CLHT03">#REF!</definedName>
    <definedName name="_6COABC1" localSheetId="0">#REF!</definedName>
    <definedName name="_6COABC1">#REF!</definedName>
    <definedName name="_6CPHA01" localSheetId="0">#REF!</definedName>
    <definedName name="_6CPHA01">#REF!</definedName>
    <definedName name="_6CHAG01" localSheetId="0">#REF!</definedName>
    <definedName name="_6CHAG01">#REF!</definedName>
    <definedName name="_6CHAG02" localSheetId="0">#REF!</definedName>
    <definedName name="_6CHAG02">#REF!</definedName>
    <definedName name="_6CHAG03" localSheetId="0">#REF!</definedName>
    <definedName name="_6CHAG03">#REF!</definedName>
    <definedName name="_6CHAG04" localSheetId="0">#REF!</definedName>
    <definedName name="_6CHAG04">#REF!</definedName>
    <definedName name="_6CHDG01" localSheetId="0">#REF!</definedName>
    <definedName name="_6CHDG01">#REF!</definedName>
    <definedName name="_6CHDG02" localSheetId="0">#REF!</definedName>
    <definedName name="_6CHDG02">#REF!</definedName>
    <definedName name="_6CHDG03" localSheetId="0">#REF!</definedName>
    <definedName name="_6CHDG03">#REF!</definedName>
    <definedName name="_6CHDG04" localSheetId="0">#REF!</definedName>
    <definedName name="_6CHDG04">#REF!</definedName>
    <definedName name="_6CHSG01" localSheetId="0">#REF!</definedName>
    <definedName name="_6CHSG01">#REF!</definedName>
    <definedName name="_6CHSG02" localSheetId="0">#REF!</definedName>
    <definedName name="_6CHSG02">#REF!</definedName>
    <definedName name="_6DA0001" localSheetId="0">#REF!</definedName>
    <definedName name="_6DA0001">#REF!</definedName>
    <definedName name="_6DA0002" localSheetId="0">#REF!</definedName>
    <definedName name="_6DA0002">#REF!</definedName>
    <definedName name="_6DCT001" localSheetId="0">#REF!</definedName>
    <definedName name="_6DCT001">#REF!</definedName>
    <definedName name="_6DCTTBO" localSheetId="0">#REF!</definedName>
    <definedName name="_6DCTTBO">#REF!</definedName>
    <definedName name="_6DD24TT" localSheetId="0">#REF!</definedName>
    <definedName name="_6DD24TT">#REF!</definedName>
    <definedName name="_6DUPLEX" localSheetId="0">#REF!</definedName>
    <definedName name="_6DUPLEX">#REF!</definedName>
    <definedName name="_6FCOTBU" localSheetId="0">#REF!</definedName>
    <definedName name="_6FCOTBU">#REF!</definedName>
    <definedName name="_6FERRU1" localSheetId="0">#REF!</definedName>
    <definedName name="_6FERRU1">#REF!</definedName>
    <definedName name="_6FERRU2" localSheetId="0">#REF!</definedName>
    <definedName name="_6FERRU2">#REF!</definedName>
    <definedName name="_6KD3501" localSheetId="0">#REF!</definedName>
    <definedName name="_6KD3501">#REF!</definedName>
    <definedName name="_6KD3502" localSheetId="0">#REF!</definedName>
    <definedName name="_6KD3502">#REF!</definedName>
    <definedName name="_6KD3511" localSheetId="0">#REF!</definedName>
    <definedName name="_6KD3511">#REF!</definedName>
    <definedName name="_6KD3801" localSheetId="0">#REF!</definedName>
    <definedName name="_6KD3801">#REF!</definedName>
    <definedName name="_6KD4801" localSheetId="0">#REF!</definedName>
    <definedName name="_6KD4801">#REF!</definedName>
    <definedName name="_6KD5011" localSheetId="0">#REF!</definedName>
    <definedName name="_6KD5011">#REF!</definedName>
    <definedName name="_6KD7501" localSheetId="0">#REF!</definedName>
    <definedName name="_6KD7501">#REF!</definedName>
    <definedName name="_6KD9501" localSheetId="0">#REF!</definedName>
    <definedName name="_6KD9501">#REF!</definedName>
    <definedName name="_6LABC01" localSheetId="0">#REF!</definedName>
    <definedName name="_6LABC01">#REF!</definedName>
    <definedName name="_6LATUBU" localSheetId="0">#REF!</definedName>
    <definedName name="_6LATUBU">#REF!</definedName>
    <definedName name="_6MONG01" localSheetId="0">#REF!</definedName>
    <definedName name="_6MONG01">#REF!</definedName>
    <definedName name="_6NEO002" localSheetId="0">#REF!</definedName>
    <definedName name="_6NEO002">#REF!</definedName>
    <definedName name="_6PKABC1" localSheetId="0">#REF!</definedName>
    <definedName name="_6PKABC1">#REF!</definedName>
    <definedName name="_6PKHT01" localSheetId="0">#REF!</definedName>
    <definedName name="_6PKHT01">#REF!</definedName>
    <definedName name="_6QUARTD" localSheetId="0">#REF!</definedName>
    <definedName name="_6QUARTD">#REF!</definedName>
    <definedName name="_6RACK31" localSheetId="0">#REF!</definedName>
    <definedName name="_6RACK31">#REF!</definedName>
    <definedName name="_6RACK41" localSheetId="0">#REF!</definedName>
    <definedName name="_6RACK41">#REF!</definedName>
    <definedName name="_6SDTT24" localSheetId="0">#REF!</definedName>
    <definedName name="_6SDTT24">#REF!</definedName>
    <definedName name="_6TBUDTT" localSheetId="0">#REF!</definedName>
    <definedName name="_6TBUDTT">#REF!</definedName>
    <definedName name="_6TDDDTT" localSheetId="0">#REF!</definedName>
    <definedName name="_6TDDDTT">#REF!</definedName>
    <definedName name="_6TDIA01" localSheetId="0">#REF!</definedName>
    <definedName name="_6TDIA01">#REF!</definedName>
    <definedName name="_6TDIA02" localSheetId="0">#REF!</definedName>
    <definedName name="_6TDIA02">#REF!</definedName>
    <definedName name="_6TLTTTH" localSheetId="0">#REF!</definedName>
    <definedName name="_6TLTTTH">#REF!</definedName>
    <definedName name="_6TU0601" localSheetId="0">#REF!</definedName>
    <definedName name="_6TU0601">#REF!</definedName>
    <definedName name="_6TU0602" localSheetId="0">#REF!</definedName>
    <definedName name="_6TU0602">#REF!</definedName>
    <definedName name="_6TU0603" localSheetId="0">#REF!</definedName>
    <definedName name="_6TU0603">#REF!</definedName>
    <definedName name="_6TU0901" localSheetId="0">#REF!</definedName>
    <definedName name="_6TU0901">#REF!</definedName>
    <definedName name="_6TU0902" localSheetId="0">#REF!</definedName>
    <definedName name="_6TU0902">#REF!</definedName>
    <definedName name="_6TU0903" localSheetId="0">#REF!</definedName>
    <definedName name="_6TU0903">#REF!</definedName>
    <definedName name="_6TUBUTT" localSheetId="0">#REF!</definedName>
    <definedName name="_6TUBUTT">#REF!</definedName>
    <definedName name="_6TRU091" localSheetId="0">#REF!</definedName>
    <definedName name="_6TRU091">#REF!</definedName>
    <definedName name="_6TRU101" localSheetId="0">#REF!</definedName>
    <definedName name="_6TRU101">#REF!</definedName>
    <definedName name="_6TRU102" localSheetId="0">#REF!</definedName>
    <definedName name="_6TRU102">#REF!</definedName>
    <definedName name="_6TRU121" localSheetId="0">#REF!</definedName>
    <definedName name="_6TRU121">#REF!</definedName>
    <definedName name="_6TRU122" localSheetId="0">#REF!</definedName>
    <definedName name="_6TRU122">#REF!</definedName>
    <definedName name="_6TRU731" localSheetId="0">#REF!</definedName>
    <definedName name="_6TRU731">#REF!</definedName>
    <definedName name="_6TRU841" localSheetId="0">#REF!</definedName>
    <definedName name="_6TRU841">#REF!</definedName>
    <definedName name="_6TRU842" localSheetId="0">#REF!</definedName>
    <definedName name="_6TRU842">#REF!</definedName>
    <definedName name="_6TRU843" localSheetId="0">#REF!</definedName>
    <definedName name="_6TRU843">#REF!</definedName>
    <definedName name="_6UCLVIS" localSheetId="0">#REF!</definedName>
    <definedName name="_6UCLVIS">#REF!</definedName>
    <definedName name="_7" localSheetId="0">#REF!</definedName>
    <definedName name="_7">#REF!</definedName>
    <definedName name="_7DNCABC" localSheetId="0">#REF!</definedName>
    <definedName name="_7DNCABC">#REF!</definedName>
    <definedName name="_7HDCTBU" localSheetId="0">#REF!</definedName>
    <definedName name="_7HDCTBU">#REF!</definedName>
    <definedName name="_7PKTUBU" localSheetId="0">#REF!</definedName>
    <definedName name="_7PKTUBU">#REF!</definedName>
    <definedName name="_7TBHT20" localSheetId="0">#REF!</definedName>
    <definedName name="_7TBHT20">#REF!</definedName>
    <definedName name="_7TBHT30" localSheetId="0">#REF!</definedName>
    <definedName name="_7TBHT30">#REF!</definedName>
    <definedName name="_7TDCABC" localSheetId="0">#REF!</definedName>
    <definedName name="_7TDCABC">#REF!</definedName>
    <definedName name="_atn1" localSheetId="0">#REF!</definedName>
    <definedName name="_atn1">#REF!</definedName>
    <definedName name="_atn10" localSheetId="0">#REF!</definedName>
    <definedName name="_atn10">#REF!</definedName>
    <definedName name="_atn2" localSheetId="0">#REF!</definedName>
    <definedName name="_atn2">#REF!</definedName>
    <definedName name="_atn3" localSheetId="0">#REF!</definedName>
    <definedName name="_atn3">#REF!</definedName>
    <definedName name="_atn4" localSheetId="0">#REF!</definedName>
    <definedName name="_atn4">#REF!</definedName>
    <definedName name="_atn5" localSheetId="0">#REF!</definedName>
    <definedName name="_atn5">#REF!</definedName>
    <definedName name="_atn6" localSheetId="0">#REF!</definedName>
    <definedName name="_atn6">#REF!</definedName>
    <definedName name="_atn7" localSheetId="0">#REF!</definedName>
    <definedName name="_atn7">#REF!</definedName>
    <definedName name="_atn8" localSheetId="0">#REF!</definedName>
    <definedName name="_atn8">#REF!</definedName>
    <definedName name="_atn9" localSheetId="0">#REF!</definedName>
    <definedName name="_atn9">#REF!</definedName>
    <definedName name="_boi1" localSheetId="0">#REF!</definedName>
    <definedName name="_boi1">#REF!</definedName>
    <definedName name="_boi2" localSheetId="0">#REF!</definedName>
    <definedName name="_boi2">#REF!</definedName>
    <definedName name="_BTM150" localSheetId="0">#REF!</definedName>
    <definedName name="_BTM150">#REF!</definedName>
    <definedName name="_BTM200" localSheetId="0">#REF!</definedName>
    <definedName name="_BTM200">#REF!</definedName>
    <definedName name="_BTM250" localSheetId="0">#REF!</definedName>
    <definedName name="_BTM250">#REF!</definedName>
    <definedName name="_BTM300" localSheetId="0">#REF!</definedName>
    <definedName name="_BTM300">#REF!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coc250" localSheetId="0">#REF!</definedName>
    <definedName name="_coc250">#REF!</definedName>
    <definedName name="_coc300" localSheetId="0">#REF!</definedName>
    <definedName name="_coc300">#REF!</definedName>
    <definedName name="_coc350" localSheetId="0">#REF!</definedName>
    <definedName name="_coc350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ot4" localSheetId="0">#REF!</definedName>
    <definedName name="_cot4">#REF!</definedName>
    <definedName name="_cpd1" localSheetId="0">#REF!</definedName>
    <definedName name="_cpd1">#REF!</definedName>
    <definedName name="_cpd2" localSheetId="0">#REF!</definedName>
    <definedName name="_cpd2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n1" localSheetId="0">#REF!</definedName>
    <definedName name="_dan1">#REF!</definedName>
    <definedName name="_dan2" localSheetId="0">#REF!</definedName>
    <definedName name="_dan2">#REF!</definedName>
    <definedName name="_DAO3" localSheetId="0">#REF!</definedName>
    <definedName name="_DAO3">#REF!</definedName>
    <definedName name="_DAP3" localSheetId="0">#REF!</definedName>
    <definedName name="_DAP3">#REF!</definedName>
    <definedName name="_ddn400" localSheetId="0">#REF!</definedName>
    <definedName name="_ddn400">#REF!</definedName>
    <definedName name="_ddn600" localSheetId="0">#REF!</definedName>
    <definedName name="_ddn600">#REF!</definedName>
    <definedName name="_deo1" localSheetId="0">#REF!</definedName>
    <definedName name="_deo1">#REF!</definedName>
    <definedName name="_deo10" localSheetId="0">#REF!</definedName>
    <definedName name="_deo10">#REF!</definedName>
    <definedName name="_deo2" localSheetId="0">#REF!</definedName>
    <definedName name="_deo2">#REF!</definedName>
    <definedName name="_deo3" localSheetId="0">#REF!</definedName>
    <definedName name="_deo3">#REF!</definedName>
    <definedName name="_deo4" localSheetId="0">#REF!</definedName>
    <definedName name="_deo4">#REF!</definedName>
    <definedName name="_deo5" localSheetId="0">#REF!</definedName>
    <definedName name="_deo5">#REF!</definedName>
    <definedName name="_deo6" localSheetId="0">#REF!</definedName>
    <definedName name="_deo6">#REF!</definedName>
    <definedName name="_deo7" localSheetId="0">#REF!</definedName>
    <definedName name="_deo7">#REF!</definedName>
    <definedName name="_deo8" localSheetId="0">#REF!</definedName>
    <definedName name="_deo8">#REF!</definedName>
    <definedName name="_deo9" localSheetId="0">#REF!</definedName>
    <definedName name="_deo9">#REF!</definedName>
    <definedName name="_E99999" localSheetId="0">#REF!</definedName>
    <definedName name="_E99999">#REF!</definedName>
    <definedName name="_f409408" localSheetId="0">#REF!</definedName>
    <definedName name="_f409408">#REF!</definedName>
    <definedName name="_Fill" localSheetId="0">#REF!</definedName>
    <definedName name="_Fill">#REF!</definedName>
    <definedName name="_gon4" localSheetId="0">#REF!</definedName>
    <definedName name="_gon4">#REF!</definedName>
    <definedName name="_Key1" localSheetId="0">#REF!</definedName>
    <definedName name="_Key1">#REF!</definedName>
    <definedName name="_Key2" localSheetId="0">#REF!</definedName>
    <definedName name="_Key2">#REF!</definedName>
    <definedName name="_Kks1" localSheetId="0">#REF!</definedName>
    <definedName name="_Kks1">#REF!</definedName>
    <definedName name="_Kks2" localSheetId="0">#REF!</definedName>
    <definedName name="_Kks2">#REF!</definedName>
    <definedName name="_KM188" localSheetId="0">#REF!</definedName>
    <definedName name="_KM188">#REF!</definedName>
    <definedName name="_km189" localSheetId="0">#REF!</definedName>
    <definedName name="_km189">#REF!</definedName>
    <definedName name="_km190" localSheetId="0">#REF!</definedName>
    <definedName name="_km190">#REF!</definedName>
    <definedName name="_km191" localSheetId="0">#REF!</definedName>
    <definedName name="_km191">#REF!</definedName>
    <definedName name="_km192" localSheetId="0">#REF!</definedName>
    <definedName name="_km192">#REF!</definedName>
    <definedName name="_km193" localSheetId="0">#REF!</definedName>
    <definedName name="_km193">#REF!</definedName>
    <definedName name="_km194" localSheetId="0">#REF!</definedName>
    <definedName name="_km194">#REF!</definedName>
    <definedName name="_km195" localSheetId="0">#REF!</definedName>
    <definedName name="_km195">#REF!</definedName>
    <definedName name="_km196" localSheetId="0">#REF!</definedName>
    <definedName name="_km196">#REF!</definedName>
    <definedName name="_km197" localSheetId="0">#REF!</definedName>
    <definedName name="_km197">#REF!</definedName>
    <definedName name="_km198" localSheetId="0">#REF!</definedName>
    <definedName name="_km198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MAC12" localSheetId="0">#REF!</definedName>
    <definedName name="_MAC12">#REF!</definedName>
    <definedName name="_MAC46" localSheetId="0">#REF!</definedName>
    <definedName name="_MAC46">#REF!</definedName>
    <definedName name="_MN124" localSheetId="0">#REF!</definedName>
    <definedName name="_MN124">#REF!</definedName>
    <definedName name="_nc151" localSheetId="0">#REF!</definedName>
    <definedName name="_nc151">#REF!</definedName>
    <definedName name="_NCL100" localSheetId="0">#REF!</definedName>
    <definedName name="_NCL100">#REF!</definedName>
    <definedName name="_NCL200" localSheetId="0">#REF!</definedName>
    <definedName name="_NCL200">#REF!</definedName>
    <definedName name="_NCL250" localSheetId="0">#REF!</definedName>
    <definedName name="_NCL250">#REF!</definedName>
    <definedName name="_NET2" localSheetId="0">#REF!</definedName>
    <definedName name="_NET2">#REF!</definedName>
    <definedName name="_nin190" localSheetId="0">#REF!</definedName>
    <definedName name="_nin190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QL10" localSheetId="0">#REF!</definedName>
    <definedName name="_QL10">#REF!</definedName>
    <definedName name="_Sat27" localSheetId="0">#REF!</definedName>
    <definedName name="_Sat27">#REF!</definedName>
    <definedName name="_sc1" localSheetId="0">#REF!</definedName>
    <definedName name="_sc1">#REF!</definedName>
    <definedName name="_SC2" localSheetId="0">#REF!</definedName>
    <definedName name="_SC2">#REF!</definedName>
    <definedName name="_sc3" localSheetId="0">#REF!</definedName>
    <definedName name="_sc3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N3" localSheetId="0">#REF!</definedName>
    <definedName name="_SN3">#REF!</definedName>
    <definedName name="_Sort" localSheetId="0">#REF!</definedName>
    <definedName name="_Sort">#REF!</definedName>
    <definedName name="_STD0898" localSheetId="0">#REF!</definedName>
    <definedName name="_STD0898">#REF!</definedName>
    <definedName name="_TB1" localSheetId="0">#REF!</definedName>
    <definedName name="_TB1">#REF!</definedName>
    <definedName name="_TCO2" localSheetId="0">#REF!</definedName>
    <definedName name="_TCO2">#REF!</definedName>
    <definedName name="_TCO3" localSheetId="0">#REF!</definedName>
    <definedName name="_TCO3">#REF!</definedName>
    <definedName name="_tg1" localSheetId="0">#REF!</definedName>
    <definedName name="_tg1">#REF!</definedName>
    <definedName name="_tg427" localSheetId="0">#REF!</definedName>
    <definedName name="_tg427">#REF!</definedName>
    <definedName name="_TK622" localSheetId="0">#REF!</definedName>
    <definedName name="_TK622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TLA120" localSheetId="0">#REF!</definedName>
    <definedName name="_TLA120">#REF!</definedName>
    <definedName name="_TLA35" localSheetId="0">#REF!</definedName>
    <definedName name="_TLA35">#REF!</definedName>
    <definedName name="_TLA50" localSheetId="0">#REF!</definedName>
    <definedName name="_TLA50">#REF!</definedName>
    <definedName name="_TLA70" localSheetId="0">#REF!</definedName>
    <definedName name="_TLA70">#REF!</definedName>
    <definedName name="_TLA95" localSheetId="0">#REF!</definedName>
    <definedName name="_TLA95">#REF!</definedName>
    <definedName name="_tz593" localSheetId="0">#REF!</definedName>
    <definedName name="_tz593">#REF!</definedName>
    <definedName name="_TH20" localSheetId="0">#REF!</definedName>
    <definedName name="_TH20">#REF!</definedName>
    <definedName name="_VL100" localSheetId="0">#REF!</definedName>
    <definedName name="_VL100">#REF!</definedName>
    <definedName name="_VL200" localSheetId="0">#REF!</definedName>
    <definedName name="_VL200">#REF!</definedName>
    <definedName name="_VL250" localSheetId="0">#REF!</definedName>
    <definedName name="_VL250">#REF!</definedName>
    <definedName name="A" localSheetId="0">#REF!</definedName>
    <definedName name="Á">#REF!</definedName>
    <definedName name="A.">#REF!</definedName>
    <definedName name="a_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_" localSheetId="0">#REF!</definedName>
    <definedName name="a1_">#REF!</definedName>
    <definedName name="A120_">#REF!</definedName>
    <definedName name="A1Xc7">#REF!</definedName>
    <definedName name="a277Print_Titles">#REF!</definedName>
    <definedName name="A35_">#REF!</definedName>
    <definedName name="a4_" localSheetId="0">#REF!</definedName>
    <definedName name="a4_">#REF!</definedName>
    <definedName name="a5_" localSheetId="0">#REF!</definedName>
    <definedName name="a5_">#REF!</definedName>
    <definedName name="A50_">#REF!</definedName>
    <definedName name="a7_" localSheetId="0">#REF!</definedName>
    <definedName name="a7_">#REF!</definedName>
    <definedName name="A70_">#REF!</definedName>
    <definedName name="A95_">#REF!</definedName>
    <definedName name="AA">#REF!</definedName>
    <definedName name="AAA" localSheetId="0">#REF!</definedName>
    <definedName name="AAA">#REF!</definedName>
    <definedName name="AB">#REF!</definedName>
    <definedName name="abc" localSheetId="0">#REF!</definedName>
    <definedName name="abc">#REF!</definedName>
    <definedName name="ac.1" localSheetId="0">#REF!</definedName>
    <definedName name="ac.1">#REF!</definedName>
    <definedName name="ac.2" localSheetId="0">#REF!</definedName>
    <definedName name="ac.2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#REF!</definedName>
    <definedName name="ADAY">#REF!</definedName>
    <definedName name="Address">#REF!</definedName>
    <definedName name="æ76" localSheetId="0">#REF!</definedName>
    <definedName name="æ76">#REF!</definedName>
    <definedName name="ag" localSheetId="0">#REF!</definedName>
    <definedName name="ag">#REF!</definedName>
    <definedName name="Ag_">#REF!</definedName>
    <definedName name="ag142X42" localSheetId="0">#REF!</definedName>
    <definedName name="ag142X42">#REF!</definedName>
    <definedName name="ag15F80">#REF!</definedName>
    <definedName name="ag267N59" localSheetId="0">#REF!</definedName>
    <definedName name="ag267N59">#REF!</definedName>
    <definedName name="aï160" localSheetId="0">#REF!</definedName>
    <definedName name="aï160">#REF!</definedName>
    <definedName name="All_Item">#REF!</definedName>
    <definedName name="ALPIN">#REF!</definedName>
    <definedName name="ALPJYOU">#REF!</definedName>
    <definedName name="ALPTOI">#REF!</definedName>
    <definedName name="am">#REF!</definedName>
    <definedName name="amiang" localSheetId="0">#REF!</definedName>
    <definedName name="amiang">#REF!</definedName>
    <definedName name="amm" localSheetId="0">#REF!</definedName>
    <definedName name="amm">#REF!</definedName>
    <definedName name="AMP" localSheetId="0">#REF!</definedName>
    <definedName name="AMP">#REF!</definedName>
    <definedName name="AN" localSheetId="0">#REF!</definedName>
    <definedName name="AN">#REF!</definedName>
    <definedName name="an.1" localSheetId="0">#REF!</definedName>
    <definedName name="an.1">#REF!</definedName>
    <definedName name="an.2" localSheetId="0">#REF!</definedName>
    <definedName name="an.2">#REF!</definedName>
    <definedName name="ANDL">#REF!</definedName>
    <definedName name="ankhongin" localSheetId="0">#REF!</definedName>
    <definedName name="ankhongin">#REF!</definedName>
    <definedName name="anpha">#REF!</definedName>
    <definedName name="Angola_Against">#REF!</definedName>
    <definedName name="Angola_Played">#REF!</definedName>
    <definedName name="Ap" localSheetId="0">#REF!</definedName>
    <definedName name="Ap">#REF!</definedName>
    <definedName name="Ap_gia" localSheetId="0">#REF!</definedName>
    <definedName name="Ap_gia">#REF!</definedName>
    <definedName name="Argentina_Against">#REF!</definedName>
    <definedName name="Argentina_Played">#REF!</definedName>
    <definedName name="As_">#REF!</definedName>
    <definedName name="ATRAM">#REF!</definedName>
    <definedName name="AÙ">#REF!</definedName>
    <definedName name="aù0" localSheetId="0">#REF!</definedName>
    <definedName name="aù0">#REF!</definedName>
    <definedName name="Australia_Against">#REF!</definedName>
    <definedName name="Australia_Played">#REF!</definedName>
    <definedName name="Âoïng_lãû_phê_chuyãøn_tiãön_ngán_haìng" localSheetId="0">#REF!</definedName>
    <definedName name="Âoïng_lãû_phê_chuyãøn_tiãön_ngán_haìng">#REF!</definedName>
    <definedName name="B" localSheetId="0">#REF!</definedName>
    <definedName name="B">#REF!</definedName>
    <definedName name="b_1" localSheetId="0">#REF!</definedName>
    <definedName name="b_1">#REF!</definedName>
    <definedName name="b_2" localSheetId="0">#REF!</definedName>
    <definedName name="b_2">#REF!</definedName>
    <definedName name="b_240" localSheetId="0">#REF!</definedName>
    <definedName name="b_240">#REF!</definedName>
    <definedName name="b_280" localSheetId="0">#REF!</definedName>
    <definedName name="b_280">#REF!</definedName>
    <definedName name="b_3" localSheetId="0">#REF!</definedName>
    <definedName name="b_3">#REF!</definedName>
    <definedName name="b_320" localSheetId="0">#REF!</definedName>
    <definedName name="b_320">#REF!</definedName>
    <definedName name="b_4" localSheetId="0">#REF!</definedName>
    <definedName name="b_4">#REF!</definedName>
    <definedName name="b_5" localSheetId="0">#REF!</definedName>
    <definedName name="b_5">#REF!</definedName>
    <definedName name="b_6" localSheetId="0">#REF!</definedName>
    <definedName name="b_6">#REF!</definedName>
    <definedName name="B_Isc">#REF!</definedName>
    <definedName name="B_tinh">#REF!</definedName>
    <definedName name="b_tong" localSheetId="0">#REF!</definedName>
    <definedName name="b_tong">#REF!</definedName>
    <definedName name="b1_">#REF!</definedName>
    <definedName name="b3_">#REF!</definedName>
    <definedName name="b4_">#REF!</definedName>
    <definedName name="b5_" localSheetId="0">#REF!</definedName>
    <definedName name="b5_">#REF!</definedName>
    <definedName name="b6_" localSheetId="0">#REF!</definedName>
    <definedName name="b6_">#REF!</definedName>
    <definedName name="b7_" localSheetId="0">#REF!</definedName>
    <definedName name="b7_">#REF!</definedName>
    <definedName name="BA" localSheetId="0">#REF!</definedName>
    <definedName name="BA">#REF!</definedName>
    <definedName name="Bãc_chi_tiÕt_vËt_tu_D35kv_Son_TÞnh_Tra_Bång">#REF!</definedName>
    <definedName name="Bãc_chi_tiÕt_vËt_tu_dît_1_thang_10_96">#REF!</definedName>
    <definedName name="BaiChay" localSheetId="0">#REF!</definedName>
    <definedName name="BaiChay">#REF!</definedName>
    <definedName name="ban" localSheetId="0">#REF!</definedName>
    <definedName name="ban">#REF!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ke_hoan_cong">#REF!</definedName>
    <definedName name="Bang_tæng_hîp_gia_trÞ_quyÕt_toan" localSheetId="0">#REF!</definedName>
    <definedName name="Bang_tæng_hîp_gia_trÞ_quyÕt_toan">#REF!</definedName>
    <definedName name="BANG_TONG_HOP_CONG_TO">#REF!</definedName>
    <definedName name="BANG_TONG_HOP_DZ0.4KV" localSheetId="0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ONG_HOP_VL_NC_MTC">#REF!</definedName>
    <definedName name="Bang_tÝnh_1_Chuçi_nÐo" localSheetId="0">#REF!</definedName>
    <definedName name="Bang_tÝnh_1_Chuçi_nÐo">#REF!</definedName>
    <definedName name="Bang_travl">#REF!</definedName>
    <definedName name="bang1">#REF!</definedName>
    <definedName name="bang2">#REF!</definedName>
    <definedName name="bang3">#REF!</definedName>
    <definedName name="bang4" localSheetId="0">#REF!</definedName>
    <definedName name="bang4">#REF!</definedName>
    <definedName name="bang5">#REF!</definedName>
    <definedName name="bang6">#REF!</definedName>
    <definedName name="bangciti" localSheetId="0">#REF!</definedName>
    <definedName name="bangciti">#REF!</definedName>
    <definedName name="bangchu">#REF!</definedName>
    <definedName name="bangtinh" localSheetId="0">#REF!</definedName>
    <definedName name="bangtinh">#REF!</definedName>
    <definedName name="Baocao_th">#REF!</definedName>
    <definedName name="Baove" localSheetId="0">#REF!</definedName>
    <definedName name="Baove">#REF!</definedName>
    <definedName name="BarData">#REF!</definedName>
    <definedName name="BAV" localSheetId="0">#REF!</definedName>
    <definedName name="BAV">#REF!</definedName>
    <definedName name="BB">#REF!</definedName>
    <definedName name="BC">#REF!</definedName>
    <definedName name="Bcao_chung">#REF!</definedName>
    <definedName name="BD8.98">#REF!</definedName>
    <definedName name="BDAY">#REF!</definedName>
    <definedName name="bdht15nc" localSheetId="0">#REF!</definedName>
    <definedName name="bdht15nc">#REF!</definedName>
    <definedName name="bdht15vl" localSheetId="0">#REF!</definedName>
    <definedName name="bdht15vl">#REF!</definedName>
    <definedName name="bdht25nc" localSheetId="0">#REF!</definedName>
    <definedName name="bdht25nc">#REF!</definedName>
    <definedName name="bdht25vl" localSheetId="0">#REF!</definedName>
    <definedName name="bdht25vl">#REF!</definedName>
    <definedName name="bdht325nc" localSheetId="0">#REF!</definedName>
    <definedName name="bdht325nc">#REF!</definedName>
    <definedName name="bdht325vl" localSheetId="0">#REF!</definedName>
    <definedName name="bdht325vl">#REF!</definedName>
    <definedName name="beepsound">#REF!</definedName>
    <definedName name="begin" localSheetId="0">#REF!</definedName>
    <definedName name="begin">#REF!</definedName>
    <definedName name="benuoc">#REF!</definedName>
    <definedName name="bengam">#REF!</definedName>
    <definedName name="beta">#REF!</definedName>
    <definedName name="betong" localSheetId="0">#REF!</definedName>
    <definedName name="betong">#REF!</definedName>
    <definedName name="Bezugsfeld">#REF!</definedName>
    <definedName name="Bia" localSheetId="0">#REF!</definedName>
    <definedName name="Bia">#REF!</definedName>
    <definedName name="BIENDONG">#REF!</definedName>
    <definedName name="BINHTHANH1">#REF!</definedName>
    <definedName name="BINHTHANH2">#REF!</definedName>
    <definedName name="BlankMacro1">#REF!</definedName>
    <definedName name="blang">#REF!</definedName>
    <definedName name="blcanbo">#REF!</definedName>
    <definedName name="BLDG" localSheetId="0">#REF!</definedName>
    <definedName name="BLDG">#REF!</definedName>
    <definedName name="BLDGREV" localSheetId="0">#REF!</definedName>
    <definedName name="BLDGREV">#REF!</definedName>
    <definedName name="BLDGIMP" localSheetId="0">#REF!</definedName>
    <definedName name="BLDGIMP">#REF!</definedName>
    <definedName name="blhdong">#REF!</definedName>
    <definedName name="blkh">#REF!</definedName>
    <definedName name="blkh1">#REF!</definedName>
    <definedName name="BLOCK1">#REF!</definedName>
    <definedName name="BLOCK2">#REF!</definedName>
    <definedName name="BLOCK3" localSheetId="0">#REF!</definedName>
    <definedName name="BLOCK3">#REF!</definedName>
    <definedName name="blong">#REF!</definedName>
    <definedName name="BLUONG">#REF!</definedName>
    <definedName name="bm">#REF!</definedName>
    <definedName name="BMONG2" localSheetId="0">#REF!</definedName>
    <definedName name="BMONG2">#REF!</definedName>
    <definedName name="BMONG3" localSheetId="0">#REF!</definedName>
    <definedName name="BMONG3">#REF!</definedName>
    <definedName name="bn.1" localSheetId="0">#REF!</definedName>
    <definedName name="bn.1">#REF!</definedName>
    <definedName name="bn.2" localSheetId="0">#REF!</definedName>
    <definedName name="bn.2">#REF!</definedName>
    <definedName name="bnbnbn" localSheetId="0">#REF!</definedName>
    <definedName name="bnbnbn">#REF!</definedName>
    <definedName name="bo" localSheetId="0">#REF!</definedName>
    <definedName name="bo">#REF!</definedName>
    <definedName name="bocdo">#REF!</definedName>
    <definedName name="BOQ">#REF!</definedName>
    <definedName name="Botanical2">#REF!</definedName>
    <definedName name="Botanical2.Jun">#REF!</definedName>
    <definedName name="BOTRO_Q">#REF!</definedName>
    <definedName name="BOTRO_W">#REF!</definedName>
    <definedName name="BQLDATBTA">#REF!</definedName>
    <definedName name="BQLDAXLT">#REF!</definedName>
    <definedName name="Brazil_Against">#REF!</definedName>
    <definedName name="Brazil_Played">#REF!</definedName>
    <definedName name="bson">#REF!</definedName>
    <definedName name="BT">#REF!</definedName>
    <definedName name="Btc" localSheetId="0">#REF!</definedName>
    <definedName name="Btc">#REF!</definedName>
    <definedName name="btcocM400">#REF!</definedName>
    <definedName name="btchiuaxitm300">#REF!</definedName>
    <definedName name="BTchiuaxm200">#REF!</definedName>
    <definedName name="btds" localSheetId="0">#REF!</definedName>
    <definedName name="btds">#REF!</definedName>
    <definedName name="BTlotm100">#REF!</definedName>
    <definedName name="bttc" localSheetId="0">#REF!</definedName>
    <definedName name="bttc">#REF!</definedName>
    <definedName name="btham">#REF!</definedName>
    <definedName name="BTRAM">#REF!</definedName>
    <definedName name="BU_CHENH_LECH_DZ0.4KV">#REF!</definedName>
    <definedName name="BU_CHENH_LECH_DZ22KV">#REF!</definedName>
    <definedName name="BU_CHENH_LECH_TBA">#REF!</definedName>
    <definedName name="Bu_long" localSheetId="0">#REF!</definedName>
    <definedName name="Bu_long">#REF!</definedName>
    <definedName name="buoc">#REF!</definedName>
    <definedName name="BVCISUMMARY">#REF!</definedName>
    <definedName name="BVT">#REF!</definedName>
    <definedName name="C." localSheetId="0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 localSheetId="0">#REF!</definedName>
    <definedName name="C_">#REF!</definedName>
    <definedName name="c_1" localSheetId="0">#REF!</definedName>
    <definedName name="c_1">#REF!</definedName>
    <definedName name="c_2" localSheetId="0">#REF!</definedName>
    <definedName name="c_2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o">#REF!</definedName>
    <definedName name="cap">#REF!</definedName>
    <definedName name="cap0.7">#REF!</definedName>
    <definedName name="CAPDAT" localSheetId="0">#REF!</definedName>
    <definedName name="CAPDAT">#REF!</definedName>
    <definedName name="Case_Linkw_AT_211_Fdd" localSheetId="0">#REF!</definedName>
    <definedName name="Case_Linkw_AT_211_Fdd">#REF!</definedName>
    <definedName name="Case_Linkw_ATX" localSheetId="0">#REF!</definedName>
    <definedName name="Case_Linkw_ATX">#REF!</definedName>
    <definedName name="Case_Linkw_ATX_218_Fdd" localSheetId="0">#REF!</definedName>
    <definedName name="Case_Linkw_ATX_218_Fdd">#REF!</definedName>
    <definedName name="Cat" localSheetId="0">#REF!</definedName>
    <definedName name="Cat">#REF!</definedName>
    <definedName name="Category_All">#REF!</definedName>
    <definedName name="CATIN">#REF!</definedName>
    <definedName name="CATJYOU">#REF!</definedName>
    <definedName name="catmin">#REF!</definedName>
    <definedName name="CATSYU">#REF!</definedName>
    <definedName name="catvang" localSheetId="0">#REF!</definedName>
    <definedName name="catvang">#REF!</definedName>
    <definedName name="CatVang_HamYen" localSheetId="0">#REF!</definedName>
    <definedName name="CatVang_HamYen">#REF!</definedName>
    <definedName name="CATREC">#REF!</definedName>
    <definedName name="CauQL1GD2" localSheetId="0">#REF!</definedName>
    <definedName name="CauQL1GD2">#REF!</definedName>
    <definedName name="CauQL1GD3" localSheetId="0">#REF!</definedName>
    <definedName name="CauQL1GD3">#REF!</definedName>
    <definedName name="Cb" localSheetId="0">#REF!</definedName>
    <definedName name="Cb">#REF!</definedName>
    <definedName name="CCNK" localSheetId="0">#REF!</definedName>
    <definedName name="CCNK">#REF!</definedName>
    <definedName name="CCS" localSheetId="0">#REF!</definedName>
    <definedName name="CCS">#REF!</definedName>
    <definedName name="CDAY">#REF!</definedName>
    <definedName name="CDCDZ22" localSheetId="0">#REF!</definedName>
    <definedName name="CDCDZ22">#REF!</definedName>
    <definedName name="CDD" localSheetId="0">#REF!</definedName>
    <definedName name="CDD">#REF!</definedName>
    <definedName name="CDDB" localSheetId="0">#REF!</definedName>
    <definedName name="CDDB">#REF!</definedName>
    <definedName name="CDDD" localSheetId="0">#REF!</definedName>
    <definedName name="CDDD">#REF!</definedName>
    <definedName name="CDDD1PHA">#REF!</definedName>
    <definedName name="CDDD3PHA">#REF!</definedName>
    <definedName name="CDDR_Acer40X_IDE" localSheetId="0">#REF!</definedName>
    <definedName name="CDDR_Acer40X_IDE">#REF!</definedName>
    <definedName name="CDDR_Acer48X_IDE" localSheetId="0">#REF!</definedName>
    <definedName name="CDDR_Acer48X_IDE">#REF!</definedName>
    <definedName name="CDDR_Acer50X_IDE" localSheetId="0">#REF!</definedName>
    <definedName name="CDDR_Acer50X_IDE">#REF!</definedName>
    <definedName name="CDDT" localSheetId="0">#REF!</definedName>
    <definedName name="CDDT">#REF!</definedName>
    <definedName name="CDEDZ04" localSheetId="0">#REF!</definedName>
    <definedName name="CDEDZ04">#REF!</definedName>
    <definedName name="CDEDZ22" localSheetId="0">#REF!</definedName>
    <definedName name="CDEDZ22">#REF!</definedName>
    <definedName name="CDgoi" localSheetId="0">#REF!</definedName>
    <definedName name="CDgoi">#REF!</definedName>
    <definedName name="CDMD" localSheetId="0">#REF!</definedName>
    <definedName name="CDMD">#REF!</definedName>
    <definedName name="cdn">#REF!</definedName>
    <definedName name="Cdnum">#REF!</definedName>
    <definedName name="Cdo_8bat">#REF!</definedName>
    <definedName name="Cdo_TK50">#REF!</definedName>
    <definedName name="cellhasformular">#REF!</definedName>
    <definedName name="cfk" localSheetId="0">#REF!</definedName>
    <definedName name="cfk">#REF!</definedName>
    <definedName name="cgionc" localSheetId="0">#REF!</definedName>
    <definedName name="cgionc">#REF!</definedName>
    <definedName name="cgiovl" localSheetId="0">#REF!</definedName>
    <definedName name="cgiovl">#REF!</definedName>
    <definedName name="citidd" localSheetId="0">#REF!</definedName>
    <definedName name="citidd">#REF!</definedName>
    <definedName name="City">#REF!</definedName>
    <definedName name="CK">#REF!</definedName>
    <definedName name="cknc" localSheetId="0">#REF!</definedName>
    <definedName name="cknc">#REF!</definedName>
    <definedName name="ckvl" localSheetId="0">#REF!</definedName>
    <definedName name="ckvl">#REF!</definedName>
    <definedName name="CL">#REF!</definedName>
    <definedName name="CL_VC" localSheetId="0">#REF!</definedName>
    <definedName name="CL_VC">#REF!</definedName>
    <definedName name="Clech_o.4" localSheetId="0">#REF!</definedName>
    <definedName name="Clech_o.4">#REF!</definedName>
    <definedName name="CLTMP" localSheetId="0">#REF!</definedName>
    <definedName name="CLTMP">#REF!</definedName>
    <definedName name="CLVC35">#REF!</definedName>
    <definedName name="clvcdd">#REF!</definedName>
    <definedName name="CLVCTB">#REF!</definedName>
    <definedName name="clvctc">#REF!</definedName>
    <definedName name="CLVL">#REF!</definedName>
    <definedName name="CN_RC1">#REF!</definedName>
    <definedName name="CN_RC2">#REF!</definedName>
    <definedName name="CN_Rnha">#REF!</definedName>
    <definedName name="CN_Rs">#REF!</definedName>
    <definedName name="Cneo_8bat">#REF!</definedName>
    <definedName name="Cneo_TK50">#REF!</definedName>
    <definedName name="Co">#REF!</definedName>
    <definedName name="COAT" localSheetId="0">#REF!</definedName>
    <definedName name="COAT">#REF!</definedName>
    <definedName name="coc20x20" localSheetId="0">#REF!</definedName>
    <definedName name="coc20x20">#REF!</definedName>
    <definedName name="cocbtct">#REF!</definedName>
    <definedName name="cocot">#REF!</definedName>
    <definedName name="cocott">#REF!</definedName>
    <definedName name="CODC">#REF!</definedName>
    <definedName name="Code" localSheetId="0">#REF!</definedName>
    <definedName name="Code">#REF!</definedName>
    <definedName name="Cöï_ly_vaän_chuyeãn">#REF!</definedName>
    <definedName name="CÖÏ_LY_VAÄN_CHUYEÅN">#REF!</definedName>
    <definedName name="coket">#REF!</definedName>
    <definedName name="COMMON">#REF!</definedName>
    <definedName name="comong">#REF!</definedName>
    <definedName name="COMP" localSheetId="0">#REF!</definedName>
    <definedName name="COMP">#REF!</definedName>
    <definedName name="Company">#REF!</definedName>
    <definedName name="CON_EQP_COS">#REF!</definedName>
    <definedName name="CON_EQP_COST">#REF!</definedName>
    <definedName name="Concrete" localSheetId="0">#REF!</definedName>
    <definedName name="Concrete">#REF!</definedName>
    <definedName name="CONST_EQ">#REF!</definedName>
    <definedName name="continue1">#REF!</definedName>
    <definedName name="cong_bq" localSheetId="0">#REF!</definedName>
    <definedName name="cong_bq">#REF!</definedName>
    <definedName name="cong_bv" localSheetId="0">#REF!</definedName>
    <definedName name="cong_bv">#REF!</definedName>
    <definedName name="cong_ck" localSheetId="0">#REF!</definedName>
    <definedName name="cong_ck">#REF!</definedName>
    <definedName name="cong_d1" localSheetId="0">#REF!</definedName>
    <definedName name="cong_d1">#REF!</definedName>
    <definedName name="cong_d2" localSheetId="0">#REF!</definedName>
    <definedName name="cong_d2">#REF!</definedName>
    <definedName name="cong_d3" localSheetId="0">#REF!</definedName>
    <definedName name="cong_d3">#REF!</definedName>
    <definedName name="cong_dl" localSheetId="0">#REF!</definedName>
    <definedName name="cong_dl">#REF!</definedName>
    <definedName name="Cong_HM_DTCT">#REF!</definedName>
    <definedName name="cong_kcs" localSheetId="0">#REF!</definedName>
    <definedName name="cong_kcs">#REF!</definedName>
    <definedName name="Cong_M_DTCT">#REF!</definedName>
    <definedName name="cong_nb" localSheetId="0">#REF!</definedName>
    <definedName name="cong_nb">#REF!</definedName>
    <definedName name="Cong_NC_DTCT">#REF!</definedName>
    <definedName name="cong_nv" localSheetId="0">#REF!</definedName>
    <definedName name="cong_nv">#REF!</definedName>
    <definedName name="cong_ngio" localSheetId="0">#REF!</definedName>
    <definedName name="cong_ngio">#REF!</definedName>
    <definedName name="cong_t3" localSheetId="0">#REF!</definedName>
    <definedName name="cong_t3">#REF!</definedName>
    <definedName name="cong_t4" localSheetId="0">#REF!</definedName>
    <definedName name="cong_t4">#REF!</definedName>
    <definedName name="cong_t5" localSheetId="0">#REF!</definedName>
    <definedName name="cong_t5">#REF!</definedName>
    <definedName name="cong_t6" localSheetId="0">#REF!</definedName>
    <definedName name="cong_t6">#REF!</definedName>
    <definedName name="Cong_tac_dao_dat">#REF!</definedName>
    <definedName name="Cong_tac_do_be_tong">#REF!</definedName>
    <definedName name="Cong_tac_dung_cot_BTLT_thu_cong">#REF!</definedName>
    <definedName name="Cong_tac_gia_cong_cot_thep">#REF!</definedName>
    <definedName name="Cong_tac_lam_gian_giao_vuot_DZTT">#REF!</definedName>
    <definedName name="Cong_tac_lap_dat_mong_tiepdia">#REF!</definedName>
    <definedName name="Cong_tac_lap_dat_xa_thep">#REF!</definedName>
    <definedName name="Cong_tac_rai_cang_day_lay_do_vong" localSheetId="0">#REF!</definedName>
    <definedName name="Cong_tac_rai_cang_day_lay_do_vong">#REF!</definedName>
    <definedName name="Cong_tac_van_chuyen_thu_cong" localSheetId="0">#REF!</definedName>
    <definedName name="Cong_tac_van_chuyen_thu_cong">#REF!</definedName>
    <definedName name="cong_tc" localSheetId="0">#REF!</definedName>
    <definedName name="cong_tc">#REF!</definedName>
    <definedName name="cong_tm" localSheetId="0">#REF!</definedName>
    <definedName name="cong_tm">#REF!</definedName>
    <definedName name="Cong_VL_DTCT">#REF!</definedName>
    <definedName name="cong_vs" localSheetId="0">#REF!</definedName>
    <definedName name="cong_vs">#REF!</definedName>
    <definedName name="cong_xh" localSheetId="0">#REF!</definedName>
    <definedName name="cong_xh">#REF!</definedName>
    <definedName name="cong1x15" localSheetId="0">#REF!</definedName>
    <definedName name="cong1x15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aHieu">#REF!</definedName>
    <definedName name="congmong">#REF!</definedName>
    <definedName name="congmongbang">#REF!</definedName>
    <definedName name="congmongdon">#REF!</definedName>
    <definedName name="congnhat">#REF!</definedName>
    <definedName name="congpanen">#REF!</definedName>
    <definedName name="congsan">#REF!</definedName>
    <definedName name="congthang">#REF!</definedName>
    <definedName name="CongVattu">#REF!</definedName>
    <definedName name="Costa_Against">#REF!</definedName>
    <definedName name="Costa_Played">#REF!</definedName>
    <definedName name="COT_HA">#REF!</definedName>
    <definedName name="COT_TA">#REF!</definedName>
    <definedName name="COT10DZ22" localSheetId="0">#REF!</definedName>
    <definedName name="COT10DZ22">#REF!</definedName>
    <definedName name="COT12DZ22" localSheetId="0">#REF!</definedName>
    <definedName name="COT12DZ22">#REF!</definedName>
    <definedName name="COT14DZ22" localSheetId="0">#REF!</definedName>
    <definedName name="COT14DZ22">#REF!</definedName>
    <definedName name="COT20DZ22" localSheetId="0">#REF!</definedName>
    <definedName name="COT20DZ22">#REF!</definedName>
    <definedName name="COT8DZ04" localSheetId="0">#REF!</definedName>
    <definedName name="COT8DZ04">#REF!</definedName>
    <definedName name="cotma">#REF!</definedName>
    <definedName name="COTPYLONEDZ04" localSheetId="0">#REF!</definedName>
    <definedName name="COTPYLONEDZ04">#REF!</definedName>
    <definedName name="COTTHEP10DZ22" localSheetId="0">#REF!</definedName>
    <definedName name="COTTHEP10DZ22">#REF!</definedName>
    <definedName name="COTTHEP12DZ22" localSheetId="0">#REF!</definedName>
    <definedName name="COTTHEP12DZ22">#REF!</definedName>
    <definedName name="COTTHEP9DZ22" localSheetId="0">#REF!</definedName>
    <definedName name="COTTHEP9DZ22">#REF!</definedName>
    <definedName name="cottron">#REF!</definedName>
    <definedName name="cotvuong">#REF!</definedName>
    <definedName name="COTVUONGDZ04" localSheetId="0">#REF!</definedName>
    <definedName name="COTVUONGDZ04">#REF!</definedName>
    <definedName name="Country">#REF!</definedName>
    <definedName name="COVER">#REF!</definedName>
    <definedName name="CPC">#REF!</definedName>
    <definedName name="cpdd1">#REF!</definedName>
    <definedName name="CPK">#REF!</definedName>
    <definedName name="CPKDP">#REF!</definedName>
    <definedName name="CPKTW">#REF!</definedName>
    <definedName name="CPLT" localSheetId="0">#REF!</definedName>
    <definedName name="CPLT">#REF!</definedName>
    <definedName name="cpqlct">#REF!</definedName>
    <definedName name="CPQLDA">#REF!</definedName>
    <definedName name="CPT">#REF!</definedName>
    <definedName name="cptkdp">#REF!</definedName>
    <definedName name="CPU_AMD_K6II_550" localSheetId="0">#REF!</definedName>
    <definedName name="CPU_AMD_K6II_550">#REF!</definedName>
    <definedName name="CPU_Intel_P4_1.7_256K_256RIMM" localSheetId="0">#REF!</definedName>
    <definedName name="CPU_Intel_P4_1.7_256K_256RIMM">#REF!</definedName>
    <definedName name="CPU_Intel_PIII500E_256Kdie_Copp" localSheetId="0">#REF!</definedName>
    <definedName name="CPU_Intel_PIII500E_256Kdie_Copp">#REF!</definedName>
    <definedName name="CPU_Intel_PIII550E_256Kdie_Copp" localSheetId="0">#REF!</definedName>
    <definedName name="CPU_Intel_PIII550E_256Kdie_Copp">#REF!</definedName>
    <definedName name="CPVC100">#REF!</definedName>
    <definedName name="CPVC35">#REF!</definedName>
    <definedName name="CRD">#REF!</definedName>
    <definedName name="CRITINST">#REF!</definedName>
    <definedName name="CRITPURC">#REF!</definedName>
    <definedName name="Croatia_Against">#REF!</definedName>
    <definedName name="Croatia_Played">#REF!</definedName>
    <definedName name="CRS">#REF!</definedName>
    <definedName name="CS" localSheetId="0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" localSheetId="0">#REF!</definedName>
    <definedName name="ct">#REF!</definedName>
    <definedName name="ctdg" localSheetId="0">#REF!</definedName>
    <definedName name="ctdg">#REF!</definedName>
    <definedName name="ctdn9697">#REF!</definedName>
    <definedName name="cti3x15" localSheetId="0">#REF!</definedName>
    <definedName name="cti3x15">#REF!</definedName>
    <definedName name="ctiep">#REF!</definedName>
    <definedName name="CTIET">#REF!</definedName>
    <definedName name="ctietxd">#REF!</definedName>
    <definedName name="ctl">#REF!</definedName>
    <definedName name="ctmai">#REF!</definedName>
    <definedName name="cto" localSheetId="0">#REF!</definedName>
    <definedName name="cto">#REF!</definedName>
    <definedName name="ctong">#REF!</definedName>
    <definedName name="CTÖØ" localSheetId="0">#REF!</definedName>
    <definedName name="CTÖØ">#REF!</definedName>
    <definedName name="CTT" localSheetId="0">#REF!</definedName>
    <definedName name="CTT">#REF!</definedName>
    <definedName name="CTV">#REF!</definedName>
    <definedName name="ctxd">#REF!</definedName>
    <definedName name="Cty_TNHH_HYDRO_AGRI">#REF!</definedName>
    <definedName name="CTY_VTKTNN_CAÀN_THÔ" localSheetId="0">#REF!</definedName>
    <definedName name="CTY_VTKTNN_CAÀN_THÔ">#REF!</definedName>
    <definedName name="CTHA">#REF!</definedName>
    <definedName name="CTRAM">#REF!</definedName>
    <definedName name="ctre">#REF!</definedName>
    <definedName name="cu" localSheetId="0">#REF!</definedName>
    <definedName name="cu">#REF!</definedName>
    <definedName name="CU_LY_VAN_CHUYEN_GIA_QUYEN">#REF!</definedName>
    <definedName name="Cù_ly_vËn_chuyÓn_thñ_cong" localSheetId="0">#REF!</definedName>
    <definedName name="Cù_ly_vËn_chuyÓn_thñ_cong">#REF!</definedName>
    <definedName name="CUCHI">#REF!</definedName>
    <definedName name="Culy" localSheetId="0">#REF!</definedName>
    <definedName name="Culy">#REF!</definedName>
    <definedName name="culy1" localSheetId="0">#REF!</definedName>
    <definedName name="culy1">#REF!</definedName>
    <definedName name="culy2" localSheetId="0">#REF!</definedName>
    <definedName name="culy2">#REF!</definedName>
    <definedName name="culy3" localSheetId="0">#REF!</definedName>
    <definedName name="culy3">#REF!</definedName>
    <definedName name="culy4" localSheetId="0">#REF!</definedName>
    <definedName name="culy4">#REF!</definedName>
    <definedName name="culy5" localSheetId="0">#REF!</definedName>
    <definedName name="culy5">#REF!</definedName>
    <definedName name="CUOC2963">#REF!</definedName>
    <definedName name="CURRENCY">#REF!</definedName>
    <definedName name="current">#REF!</definedName>
    <definedName name="cx">#REF!</definedName>
    <definedName name="cxhtnc" localSheetId="0">#REF!</definedName>
    <definedName name="cxhtnc">#REF!</definedName>
    <definedName name="cxhtvl" localSheetId="0">#REF!</definedName>
    <definedName name="cxhtvl">#REF!</definedName>
    <definedName name="cxnc" localSheetId="0">#REF!</definedName>
    <definedName name="cxnc">#REF!</definedName>
    <definedName name="cxvl" localSheetId="0">#REF!</definedName>
    <definedName name="cxvl">#REF!</definedName>
    <definedName name="cxxnc" localSheetId="0">#REF!</definedName>
    <definedName name="cxxnc">#REF!</definedName>
    <definedName name="cxxvl" localSheetId="0">#REF!</definedName>
    <definedName name="cxxvl">#REF!</definedName>
    <definedName name="Czech_Against">#REF!</definedName>
    <definedName name="Czech_Played">#REF!</definedName>
    <definedName name="CH" localSheetId="0">#REF!</definedName>
    <definedName name="CH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" localSheetId="0">#REF!</definedName>
    <definedName name="chd">#REF!</definedName>
    <definedName name="CHENH_LECH_GIA_VLXD" localSheetId="0">#REF!</definedName>
    <definedName name="CHENH_LECH_GIA_VLXD">#REF!</definedName>
    <definedName name="Chenh_lÖch_vËt_liÖu_phÇn_DZ35kv">#REF!</definedName>
    <definedName name="chhtnc" localSheetId="0">#REF!</definedName>
    <definedName name="chhtnc">#REF!</definedName>
    <definedName name="chhtvl" localSheetId="0">#REF!</definedName>
    <definedName name="chhtvl">#REF!</definedName>
    <definedName name="Chi_phÝ_do_tiÕp_dÞa_DZ35KV_ca_phat_sinh" localSheetId="0">#REF!</definedName>
    <definedName name="Chi_phÝ_do_tiÕp_dÞa_DZ35KV_ca_phat_sinh">#REF!</definedName>
    <definedName name="Chi_phÝ_khao_sat_kü_thuËt__thiÕt_kÕ" localSheetId="0">#REF!</definedName>
    <definedName name="Chi_phÝ_khao_sat_kü_thuËt__thiÕt_kÕ">#REF!</definedName>
    <definedName name="Chi_phÝ_nghiÖm_thu_dãng_diÖn" localSheetId="0">#REF!</definedName>
    <definedName name="Chi_phÝ_nghiÖm_thu_dãng_diÖn">#REF!</definedName>
    <definedName name="Chi_phÝ_thÈm_tra_tæ_chøc_xay_dùng" localSheetId="0">#REF!</definedName>
    <definedName name="Chi_phÝ_thÈm_tra_tæ_chøc_xay_dùng">#REF!</definedName>
    <definedName name="Chi_tieát_phi" localSheetId="0">#REF!</definedName>
    <definedName name="Chi_tieát_phi">#REF!</definedName>
    <definedName name="CHI_TIET_THI_NGHIEM" localSheetId="0">#REF!</definedName>
    <definedName name="CHI_TIET_THI_NGHIEM">#REF!</definedName>
    <definedName name="Chi_tiÕT__kho_kÝn__kho_hë">#REF!</definedName>
    <definedName name="Chi_tiÕt_phat_tuyÕn_kho_bai_thi_cong" localSheetId="0">#REF!</definedName>
    <definedName name="Chi_tiÕt_phat_tuyÕn_kho_bai_thi_cong">#REF!</definedName>
    <definedName name="Chi_tiÕt_vl_nc_mtc_DZ35" localSheetId="0">#REF!</definedName>
    <definedName name="Chi_tiÕt_vl_nc_mtc_DZ35">#REF!</definedName>
    <definedName name="Chi_tiÕt_vl_nc_mtc_phÇn_thÝ_nghiÖm">#REF!</definedName>
    <definedName name="Chi_tiÕt_XM_cat_da_sái_dot4" localSheetId="0">#REF!</definedName>
    <definedName name="Chi_tiÕt_XM_cat_da_sái_dot4">#REF!</definedName>
    <definedName name="Chieu_vui" localSheetId="0">#REF!</definedName>
    <definedName name="Chieu_vui">#REF!</definedName>
    <definedName name="CHITIET">#REF!</definedName>
    <definedName name="chitietdz" localSheetId="0">#REF!</definedName>
    <definedName name="chitietdz">#REF!</definedName>
    <definedName name="chnc" localSheetId="0">#REF!</definedName>
    <definedName name="chnc">#REF!</definedName>
    <definedName name="CHSO4">#REF!</definedName>
    <definedName name="Chu" localSheetId="0">#REF!</definedName>
    <definedName name="Chu">#REF!</definedName>
    <definedName name="chuyennhan" localSheetId="0">#REF!</definedName>
    <definedName name="chuyennhan">#REF!</definedName>
    <definedName name="chvl" localSheetId="0">#REF!</definedName>
    <definedName name="chvl">#REF!</definedName>
    <definedName name="d" localSheetId="0">#REF!</definedName>
    <definedName name="d">#REF!</definedName>
    <definedName name="d.d" localSheetId="0">#REF!</definedName>
    <definedName name="d.d">#REF!</definedName>
    <definedName name="d.d1" localSheetId="0">#REF!</definedName>
    <definedName name="d.d1">#REF!</definedName>
    <definedName name="d.d2" localSheetId="0">#REF!</definedName>
    <definedName name="d.d2">#REF!</definedName>
    <definedName name="d_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_4" localSheetId="0">#REF!</definedName>
    <definedName name="d_4">#REF!</definedName>
    <definedName name="D_7101A_B">#REF!</definedName>
    <definedName name="D0x4">#REF!</definedName>
    <definedName name="d1_">#REF!</definedName>
    <definedName name="D1x49" localSheetId="0">#REF!</definedName>
    <definedName name="D1x49">#REF!</definedName>
    <definedName name="D1x49x49" localSheetId="0">#REF!</definedName>
    <definedName name="D1x49x49">#REF!</definedName>
    <definedName name="d2_">#REF!</definedName>
    <definedName name="d24nc" localSheetId="0">#REF!</definedName>
    <definedName name="d24nc">#REF!</definedName>
    <definedName name="d24vl" localSheetId="0">#REF!</definedName>
    <definedName name="d24vl">#REF!</definedName>
    <definedName name="d3_">#REF!</definedName>
    <definedName name="d4_">#REF!</definedName>
    <definedName name="d5_">#REF!</definedName>
    <definedName name="DA">#REF!</definedName>
    <definedName name="dactinh">#REF!</definedName>
    <definedName name="dadas" localSheetId="0">#REF!</definedName>
    <definedName name="dadas">#REF!</definedName>
    <definedName name="Dalan">#REF!</definedName>
    <definedName name="DALANPASTE">#REF!</definedName>
    <definedName name="dam">#REF!</definedName>
    <definedName name="danducsan">#REF!</definedName>
    <definedName name="dat" localSheetId="0">#REF!</definedName>
    <definedName name="dat">#REF!</definedName>
    <definedName name="data">#REF!</definedName>
    <definedName name="DATA_DATA2_List" localSheetId="0">#REF!</definedName>
    <definedName name="DATA_DATA2_List">#REF!</definedName>
    <definedName name="DATA_Q">#REF!</definedName>
    <definedName name="DATA_QZ">#REF!</definedName>
    <definedName name="DATA_W" localSheetId="0">#REF!</definedName>
    <definedName name="DATA_W">#REF!</definedName>
    <definedName name="DATA_WQ">#REF!</definedName>
    <definedName name="DATA_X" localSheetId="0">#REF!</definedName>
    <definedName name="DATA_X">#REF!</definedName>
    <definedName name="DATA_X2">#REF!</definedName>
    <definedName name="DATA_Xn">#REF!</definedName>
    <definedName name="data1">#REF!</definedName>
    <definedName name="Data11">#REF!</definedName>
    <definedName name="data17">#REF!</definedName>
    <definedName name="data18">#REF!</definedName>
    <definedName name="data2">#REF!</definedName>
    <definedName name="data20">#REF!</definedName>
    <definedName name="data21">#REF!</definedName>
    <definedName name="data3" localSheetId="0">#REF!</definedName>
    <definedName name="data3">#REF!</definedName>
    <definedName name="Data41">#REF!</definedName>
    <definedName name="datak">#REF!</definedName>
    <definedName name="datal">#REF!</definedName>
    <definedName name="DATALH" localSheetId="0">#REF!</definedName>
    <definedName name="DATALH">#REF!</definedName>
    <definedName name="DATAn">#REF!</definedName>
    <definedName name="DATATKDT">#REF!</definedName>
    <definedName name="DATATT">#REF!</definedName>
    <definedName name="DATDAO">#REF!</definedName>
    <definedName name="day">#REF!</definedName>
    <definedName name="DAYSU" localSheetId="0">#REF!</definedName>
    <definedName name="DAYSU">#REF!</definedName>
    <definedName name="DCAÂe">#REF!</definedName>
    <definedName name="dche">#REF!</definedName>
    <definedName name="DD" localSheetId="0">#REF!</definedName>
    <definedName name="DD">#REF!</definedName>
    <definedName name="dd3pctnc" localSheetId="0">#REF!</definedName>
    <definedName name="dd3pctnc">#REF!</definedName>
    <definedName name="dd3pctvl" localSheetId="0">#REF!</definedName>
    <definedName name="dd3pctvl">#REF!</definedName>
    <definedName name="dd3plmvl" localSheetId="0">#REF!</definedName>
    <definedName name="dd3plmvl">#REF!</definedName>
    <definedName name="dd3pnc" localSheetId="0">#REF!</definedName>
    <definedName name="dd3pnc">#REF!</definedName>
    <definedName name="dd3pvl" localSheetId="0">#REF!</definedName>
    <definedName name="dd3pvl">#REF!</definedName>
    <definedName name="ddao" localSheetId="0">#REF!</definedName>
    <definedName name="ddao">#REF!</definedName>
    <definedName name="DDBH" localSheetId="0">#REF!</definedName>
    <definedName name="DDBH">#REF!</definedName>
    <definedName name="dden">#REF!</definedName>
    <definedName name="ddhtnc" localSheetId="0">#REF!</definedName>
    <definedName name="ddhtnc">#REF!</definedName>
    <definedName name="ddhtvl" localSheetId="0">#REF!</definedName>
    <definedName name="ddhtvl">#REF!</definedName>
    <definedName name="ddt2nc" localSheetId="0">#REF!</definedName>
    <definedName name="ddt2nc">#REF!</definedName>
    <definedName name="ddt2vl" localSheetId="0">#REF!</definedName>
    <definedName name="ddt2vl">#REF!</definedName>
    <definedName name="ddtd3pnc" localSheetId="0">#REF!</definedName>
    <definedName name="ddtd3pnc">#REF!</definedName>
    <definedName name="ddtt1pnc" localSheetId="0">#REF!</definedName>
    <definedName name="ddtt1pnc">#REF!</definedName>
    <definedName name="ddtt1pvl" localSheetId="0">#REF!</definedName>
    <definedName name="ddtt1pvl">#REF!</definedName>
    <definedName name="ddtt3pnc" localSheetId="0">#REF!</definedName>
    <definedName name="ddtt3pnc">#REF!</definedName>
    <definedName name="ddtt3pvl" localSheetId="0">#REF!</definedName>
    <definedName name="ddtt3pvl">#REF!</definedName>
    <definedName name="DEMI1">#REF!</definedName>
    <definedName name="DEMI2">#REF!</definedName>
    <definedName name="den_bu">#REF!</definedName>
    <definedName name="det" localSheetId="0">#REF!</definedName>
    <definedName name="det">#REF!</definedName>
    <definedName name="Det32x3" localSheetId="0">#REF!</definedName>
    <definedName name="Det32x3">#REF!</definedName>
    <definedName name="Det35x3" localSheetId="0">#REF!</definedName>
    <definedName name="Det35x3">#REF!</definedName>
    <definedName name="Det40x4" localSheetId="0">#REF!</definedName>
    <definedName name="Det40x4">#REF!</definedName>
    <definedName name="Det50x5" localSheetId="0">#REF!</definedName>
    <definedName name="Det50x5">#REF!</definedName>
    <definedName name="Det63x6" localSheetId="0">#REF!</definedName>
    <definedName name="Det63x6">#REF!</definedName>
    <definedName name="Det75x6" localSheetId="0">#REF!</definedName>
    <definedName name="Det75x6">#REF!</definedName>
    <definedName name="df" localSheetId="0">#REF!</definedName>
    <definedName name="df">#REF!</definedName>
    <definedName name="dg">#REF!</definedName>
    <definedName name="dg_66">#REF!</definedName>
    <definedName name="dg_67">#REF!</definedName>
    <definedName name="dgbdII">#REF!</definedName>
    <definedName name="DGCT">#REF!</definedName>
    <definedName name="DGCTI592" localSheetId="0">#REF!</definedName>
    <definedName name="DGCTI592">#REF!</definedName>
    <definedName name="dghp">#REF!</definedName>
    <definedName name="dgnc">#REF!</definedName>
    <definedName name="dgqndn">#REF!</definedName>
    <definedName name="DGT">#REF!</definedName>
    <definedName name="DGTB">#REF!</definedName>
    <definedName name="DGTBT">#REF!</definedName>
    <definedName name="DGTBTAG">#REF!</definedName>
    <definedName name="DGTBTBH">#REF!</definedName>
    <definedName name="DGTBTVND">#REF!</definedName>
    <definedName name="DGTV">#REF!</definedName>
    <definedName name="DGTH">#REF!</definedName>
    <definedName name="dgthss3">#REF!</definedName>
    <definedName name="dgvl">#REF!</definedName>
    <definedName name="Dhang">#REF!</definedName>
    <definedName name="DI_CHUYEN_BO_MAY_THI_CONG" localSheetId="0">#REF!</definedName>
    <definedName name="DI_CHUYEN_BO_MAY_THI_CONG">#REF!</definedName>
    <definedName name="Di_chuyÓn_bé_may_thi_cong" localSheetId="0">#REF!</definedName>
    <definedName name="Di_chuyÓn_bé_may_thi_cong">#REF!</definedName>
    <definedName name="DICH11" localSheetId="0">#REF!</definedName>
    <definedName name="DICH11">#REF!</definedName>
    <definedName name="dich22" localSheetId="0">#REF!</definedName>
    <definedName name="dich22">#REF!</definedName>
    <definedName name="dien">#REF!</definedName>
    <definedName name="dientichck">#REF!</definedName>
    <definedName name="DIMM_64MB_ECC_PC133" localSheetId="0">#REF!</definedName>
    <definedName name="DIMM_64MB_ECC_PC133">#REF!</definedName>
    <definedName name="Dinh_muc_1_m3_beton_m200" localSheetId="0">#REF!</definedName>
    <definedName name="Dinh_muc_1_m3_beton_m200">#REF!</definedName>
    <definedName name="Discount" localSheetId="0">#REF!</definedName>
    <definedName name="Discount">#REF!</definedName>
    <definedName name="display_area_2">#REF!</definedName>
    <definedName name="dk" localSheetId="0">#REF!</definedName>
    <definedName name="dk">#REF!</definedName>
    <definedName name="DKTHUE01">#REF!</definedName>
    <definedName name="DKTHUE01B">#REF!</definedName>
    <definedName name="DKTHUE02">#REF!</definedName>
    <definedName name="DKTHUE03">#REF!</definedName>
    <definedName name="DKTHUE04">#REF!</definedName>
    <definedName name="DKTHUE05">#REF!</definedName>
    <definedName name="DKTHUE06">#REF!</definedName>
    <definedName name="DKTHUE07">#REF!</definedName>
    <definedName name="DKTHUE08">#REF!</definedName>
    <definedName name="DKTHUE091">#REF!</definedName>
    <definedName name="DKTHUE092">#REF!</definedName>
    <definedName name="DKTHUE093">#REF!</definedName>
    <definedName name="DKTHUE10">#REF!</definedName>
    <definedName name="DKTHUE11">#REF!</definedName>
    <definedName name="DKTHUE12">#REF!</definedName>
    <definedName name="DKTHUE13">#REF!</definedName>
    <definedName name="DKTHUE14">#REF!</definedName>
    <definedName name="DL">#REF!</definedName>
    <definedName name="DL15HT" localSheetId="0">#REF!</definedName>
    <definedName name="DL15HT">#REF!</definedName>
    <definedName name="DL16HT" localSheetId="0">#REF!</definedName>
    <definedName name="DL16HT">#REF!</definedName>
    <definedName name="DL19HT" localSheetId="0">#REF!</definedName>
    <definedName name="DL19HT">#REF!</definedName>
    <definedName name="DL20HT" localSheetId="0">#REF!</definedName>
    <definedName name="DL20HT">#REF!</definedName>
    <definedName name="DLCC">#REF!</definedName>
    <definedName name="DLHA">#REF!</definedName>
    <definedName name="DLTA">#REF!</definedName>
    <definedName name="DM" localSheetId="0">#REF!</definedName>
    <definedName name="DM">#REF!</definedName>
    <definedName name="DM_248">#REF!</definedName>
    <definedName name="DM_MaTruong" localSheetId="0">#REF!</definedName>
    <definedName name="DM_MaTruong">#REF!</definedName>
    <definedName name="dm1." localSheetId="0">#REF!</definedName>
    <definedName name="dm1.">#REF!</definedName>
    <definedName name="dm2." localSheetId="0">#REF!</definedName>
    <definedName name="dm2.">#REF!</definedName>
    <definedName name="dm56bxd">#REF!</definedName>
    <definedName name="dmat">#REF!</definedName>
    <definedName name="dmdv">#REF!</definedName>
    <definedName name="DMHH">#REF!</definedName>
    <definedName name="dmoi">#REF!</definedName>
    <definedName name="DNCD" localSheetId="0">#REF!</definedName>
    <definedName name="DNCD">#REF!</definedName>
    <definedName name="DNDZ22" localSheetId="0">#REF!</definedName>
    <definedName name="DNDZ22">#REF!</definedName>
    <definedName name="DÑt45x4" localSheetId="0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uments_array">#REF!</definedName>
    <definedName name="Doituong_bc" localSheetId="0">#REF!</definedName>
    <definedName name="Doituong_bc">#REF!</definedName>
    <definedName name="Doku">#REF!</definedName>
    <definedName name="DON_GIA_3282">#REF!</definedName>
    <definedName name="DON_GIA_3283">#REF!</definedName>
    <definedName name="DON_GIA_3285">#REF!</definedName>
    <definedName name="Don_gia_VCTC" localSheetId="0">#REF!</definedName>
    <definedName name="Don_gia_VCTC">#REF!</definedName>
    <definedName name="DonGia2">#REF!</definedName>
    <definedName name="DONGIADUTOAN">#REF!</definedName>
    <definedName name="DoorWindow" localSheetId="0">#REF!</definedName>
    <definedName name="DoorWindow">#REF!</definedName>
    <definedName name="dotcong">#REF!</definedName>
    <definedName name="dp">#REF!</definedName>
    <definedName name="ds">#REF!</definedName>
    <definedName name="DS1p1vc">#REF!</definedName>
    <definedName name="ds1p2nc" localSheetId="0">#REF!</definedName>
    <definedName name="ds1p2nc">#REF!</definedName>
    <definedName name="ds1p2vc" localSheetId="0">#REF!</definedName>
    <definedName name="ds1p2vc">#REF!</definedName>
    <definedName name="ds1p2vl" localSheetId="0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 localSheetId="0">#REF!</definedName>
    <definedName name="ds3pmnc">#REF!</definedName>
    <definedName name="ds3pmvc" localSheetId="0">#REF!</definedName>
    <definedName name="ds3pmvc">#REF!</definedName>
    <definedName name="ds3pmvl" localSheetId="0">#REF!</definedName>
    <definedName name="ds3pmvl">#REF!</definedName>
    <definedName name="ds3pnc" localSheetId="0">#REF!</definedName>
    <definedName name="ds3pnc">#REF!</definedName>
    <definedName name="ds3pvl" localSheetId="0">#REF!</definedName>
    <definedName name="ds3pvl">#REF!</definedName>
    <definedName name="dscb">#REF!</definedName>
    <definedName name="dsct3pnc" localSheetId="0">#REF!</definedName>
    <definedName name="dsct3pnc">#REF!</definedName>
    <definedName name="dsct3pvl" localSheetId="0">#REF!</definedName>
    <definedName name="dsct3pvl">#REF!</definedName>
    <definedName name="dsh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" localSheetId="0">#REF!</definedName>
    <definedName name="dt">#REF!</definedName>
    <definedName name="DT_VKHNN">#REF!</definedName>
    <definedName name="dtAB" localSheetId="0">#REF!</definedName>
    <definedName name="dtAB">#REF!</definedName>
    <definedName name="DTBH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PN_TKCO_NK" localSheetId="0">#REF!</definedName>
    <definedName name="DTPN_TKCO_NK">#REF!</definedName>
    <definedName name="DTPN_TKCO_SKC" localSheetId="0">#REF!</definedName>
    <definedName name="DTPN_TKCO_SKC">#REF!</definedName>
    <definedName name="DTPN_TKCO_TGT" localSheetId="0">#REF!</definedName>
    <definedName name="DTPN_TKCO_TGT">#REF!</definedName>
    <definedName name="DTPN_TKCO_TKC" localSheetId="0">#REF!</definedName>
    <definedName name="DTPN_TKCO_TKC">#REF!</definedName>
    <definedName name="DTPN_TKNO_NK" localSheetId="0">#REF!</definedName>
    <definedName name="DTPN_TKNO_NK">#REF!</definedName>
    <definedName name="DTPN_TKNO_SKC" localSheetId="0">#REF!</definedName>
    <definedName name="DTPN_TKNO_SKC">#REF!</definedName>
    <definedName name="DTPN_TKNO_TGT" localSheetId="0">#REF!</definedName>
    <definedName name="DTPN_TKNO_TGT">#REF!</definedName>
    <definedName name="DTPN_TKNO_TKC" localSheetId="0">#REF!</definedName>
    <definedName name="DTPN_TKNO_TKC">#REF!</definedName>
    <definedName name="dttram">#REF!</definedName>
    <definedName name="dthd" localSheetId="0">#REF!</definedName>
    <definedName name="dthd">#REF!</definedName>
    <definedName name="DU_NKC">#REF!</definedName>
    <definedName name="DU_TOAN_CHI_TIET_CONG_TO">#REF!</definedName>
    <definedName name="DU_TOAN_CHI_TIET_DZ0.4KV">#REF!</definedName>
    <definedName name="DU_TOAN_CHI_TIET_KHO_BAI">#REF!</definedName>
    <definedName name="DULIEUHD">#REF!</definedName>
    <definedName name="dungcot">#REF!</definedName>
    <definedName name="duong04" localSheetId="0">#REF!</definedName>
    <definedName name="duong04">#REF!</definedName>
    <definedName name="duong1" localSheetId="0">#REF!</definedName>
    <definedName name="duong1">#REF!</definedName>
    <definedName name="duong2" localSheetId="0">#REF!</definedName>
    <definedName name="duong2">#REF!</definedName>
    <definedName name="duong3" localSheetId="0">#REF!</definedName>
    <definedName name="duong3">#REF!</definedName>
    <definedName name="duong35" localSheetId="0">#REF!</definedName>
    <definedName name="duong35">#REF!</definedName>
    <definedName name="duong4" localSheetId="0">#REF!</definedName>
    <definedName name="duong4">#REF!</definedName>
    <definedName name="duong5" localSheetId="0">#REF!</definedName>
    <definedName name="duong5">#REF!</definedName>
    <definedName name="duyetHS">#REF!</definedName>
    <definedName name="DVI_A12">#REF!</definedName>
    <definedName name="dvt">#REF!</definedName>
    <definedName name="DZ">#REF!</definedName>
    <definedName name="dztramtt" localSheetId="0">#REF!</definedName>
    <definedName name="dztramtt">#REF!</definedName>
    <definedName name="E" localSheetId="0">#REF!</definedName>
    <definedName name="E">#REF!</definedName>
    <definedName name="ë" localSheetId="0">#REF!</definedName>
    <definedName name="ë">#REF!</definedName>
    <definedName name="E_p_Echm" localSheetId="0">#REF!</definedName>
    <definedName name="E_p_Echm">#REF!</definedName>
    <definedName name="E1.000" localSheetId="0">#REF!</definedName>
    <definedName name="E1.000">#REF!</definedName>
    <definedName name="E1.010" localSheetId="0">#REF!</definedName>
    <definedName name="E1.010">#REF!</definedName>
    <definedName name="E1.020" localSheetId="0">#REF!</definedName>
    <definedName name="E1.020">#REF!</definedName>
    <definedName name="E1.200" localSheetId="0">#REF!</definedName>
    <definedName name="E1.200">#REF!</definedName>
    <definedName name="E1.210" localSheetId="0">#REF!</definedName>
    <definedName name="E1.210">#REF!</definedName>
    <definedName name="E1.220" localSheetId="0">#REF!</definedName>
    <definedName name="E1.220">#REF!</definedName>
    <definedName name="E1.300" localSheetId="0">#REF!</definedName>
    <definedName name="E1.300">#REF!</definedName>
    <definedName name="E1.310" localSheetId="0">#REF!</definedName>
    <definedName name="E1.310">#REF!</definedName>
    <definedName name="E1.320" localSheetId="0">#REF!</definedName>
    <definedName name="E1.320">#REF!</definedName>
    <definedName name="E1.400" localSheetId="0">#REF!</definedName>
    <definedName name="E1.400">#REF!</definedName>
    <definedName name="E1.410" localSheetId="0">#REF!</definedName>
    <definedName name="E1.410">#REF!</definedName>
    <definedName name="E1.420" localSheetId="0">#REF!</definedName>
    <definedName name="E1.420">#REF!</definedName>
    <definedName name="E1.500" localSheetId="0">#REF!</definedName>
    <definedName name="E1.500">#REF!</definedName>
    <definedName name="E1.510" localSheetId="0">#REF!</definedName>
    <definedName name="E1.510">#REF!</definedName>
    <definedName name="E1.520" localSheetId="0">#REF!</definedName>
    <definedName name="E1.520">#REF!</definedName>
    <definedName name="E1.600" localSheetId="0">#REF!</definedName>
    <definedName name="E1.600">#REF!</definedName>
    <definedName name="E1.611" localSheetId="0">#REF!</definedName>
    <definedName name="E1.611">#REF!</definedName>
    <definedName name="E1.631" localSheetId="0">#REF!</definedName>
    <definedName name="E1.631">#REF!</definedName>
    <definedName name="E2.000" localSheetId="0">#REF!</definedName>
    <definedName name="E2.000">#REF!</definedName>
    <definedName name="E2.000A" localSheetId="0">#REF!</definedName>
    <definedName name="E2.000A">#REF!</definedName>
    <definedName name="E2.010" localSheetId="0">#REF!</definedName>
    <definedName name="E2.010">#REF!</definedName>
    <definedName name="E2.010A" localSheetId="0">#REF!</definedName>
    <definedName name="E2.010A">#REF!</definedName>
    <definedName name="E2.020" localSheetId="0">#REF!</definedName>
    <definedName name="E2.020">#REF!</definedName>
    <definedName name="E2.020A" localSheetId="0">#REF!</definedName>
    <definedName name="E2.020A">#REF!</definedName>
    <definedName name="E2.100" localSheetId="0">#REF!</definedName>
    <definedName name="E2.100">#REF!</definedName>
    <definedName name="E2.100A" localSheetId="0">#REF!</definedName>
    <definedName name="E2.100A">#REF!</definedName>
    <definedName name="E2.110" localSheetId="0">#REF!</definedName>
    <definedName name="E2.110">#REF!</definedName>
    <definedName name="E2.110A" localSheetId="0">#REF!</definedName>
    <definedName name="E2.110A">#REF!</definedName>
    <definedName name="E2.120" localSheetId="0">#REF!</definedName>
    <definedName name="E2.120">#REF!</definedName>
    <definedName name="E2.120A" localSheetId="0">#REF!</definedName>
    <definedName name="E2.120A">#REF!</definedName>
    <definedName name="E3.000" localSheetId="0">#REF!</definedName>
    <definedName name="E3.000">#REF!</definedName>
    <definedName name="E3.010" localSheetId="0">#REF!</definedName>
    <definedName name="E3.010">#REF!</definedName>
    <definedName name="E3.020" localSheetId="0">#REF!</definedName>
    <definedName name="E3.020">#REF!</definedName>
    <definedName name="E3.031" localSheetId="0">#REF!</definedName>
    <definedName name="E3.031">#REF!</definedName>
    <definedName name="E3.032" localSheetId="0">#REF!</definedName>
    <definedName name="E3.032">#REF!</definedName>
    <definedName name="E3.033" localSheetId="0">#REF!</definedName>
    <definedName name="E3.033">#REF!</definedName>
    <definedName name="E4.001" localSheetId="0">#REF!</definedName>
    <definedName name="E4.001">#REF!</definedName>
    <definedName name="E4.011" localSheetId="0">#REF!</definedName>
    <definedName name="E4.011">#REF!</definedName>
    <definedName name="E4.021" localSheetId="0">#REF!</definedName>
    <definedName name="E4.021">#REF!</definedName>
    <definedName name="E4.101" localSheetId="0">#REF!</definedName>
    <definedName name="E4.101">#REF!</definedName>
    <definedName name="E4.111" localSheetId="0">#REF!</definedName>
    <definedName name="E4.111">#REF!</definedName>
    <definedName name="E4.121" localSheetId="0">#REF!</definedName>
    <definedName name="E4.121">#REF!</definedName>
    <definedName name="E5.010" localSheetId="0">#REF!</definedName>
    <definedName name="E5.010">#REF!</definedName>
    <definedName name="E5.020" localSheetId="0">#REF!</definedName>
    <definedName name="E5.020">#REF!</definedName>
    <definedName name="E5.030" localSheetId="0">#REF!</definedName>
    <definedName name="E5.030">#REF!</definedName>
    <definedName name="E6.001" localSheetId="0">#REF!</definedName>
    <definedName name="E6.001">#REF!</definedName>
    <definedName name="E6.002" localSheetId="0">#REF!</definedName>
    <definedName name="E6.002">#REF!</definedName>
    <definedName name="E6.011" localSheetId="0">#REF!</definedName>
    <definedName name="E6.011">#REF!</definedName>
    <definedName name="E6.012" localSheetId="0">#REF!</definedName>
    <definedName name="E6.012">#REF!</definedName>
    <definedName name="ë74" localSheetId="0">#REF!</definedName>
    <definedName name="ë74">#REF!</definedName>
    <definedName name="Earthwork" localSheetId="0">#REF!</definedName>
    <definedName name="Earthwork">#REF!</definedName>
    <definedName name="Ec" localSheetId="0">#REF!</definedName>
    <definedName name="Ec">#REF!</definedName>
    <definedName name="Ecuador_Against">#REF!</definedName>
    <definedName name="Ecuador_Played">#REF!</definedName>
    <definedName name="Echm" localSheetId="0">#REF!</definedName>
    <definedName name="Echm">#REF!</definedName>
    <definedName name="Ee" localSheetId="0">#REF!</definedName>
    <definedName name="Ee">#REF!</definedName>
    <definedName name="EIRR11" localSheetId="0">#REF!</definedName>
    <definedName name="EIRR11">#REF!</definedName>
    <definedName name="EIRR22" localSheetId="0">#REF!</definedName>
    <definedName name="EIRR22">#REF!</definedName>
    <definedName name="EL2_" localSheetId="0">#REF!</definedName>
    <definedName name="EL2_">#REF!</definedName>
    <definedName name="EL3_" localSheetId="0">#REF!</definedName>
    <definedName name="EL3_">#REF!</definedName>
    <definedName name="EL4_" localSheetId="0">#REF!</definedName>
    <definedName name="EL4_">#REF!</definedName>
    <definedName name="EL5_" localSheetId="0">#REF!</definedName>
    <definedName name="EL5_">#REF!</definedName>
    <definedName name="Email">#REF!</definedName>
    <definedName name="emb">#REF!</definedName>
    <definedName name="en" localSheetId="0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gland_Against">#REF!</definedName>
    <definedName name="England_Played">#REF!</definedName>
    <definedName name="EPIL" localSheetId="0">#REF!</definedName>
    <definedName name="EPIL">#REF!</definedName>
    <definedName name="ErrorHandler_1">#REF!</definedName>
    <definedName name="ex">#REF!</definedName>
    <definedName name="Excell_HCM">#REF!</definedName>
    <definedName name="f" localSheetId="0">#REF!</definedName>
    <definedName name="f">#REF!</definedName>
    <definedName name="F_Z">#REF!</definedName>
    <definedName name="F0.000" localSheetId="0">#REF!</definedName>
    <definedName name="F0.000">#REF!</definedName>
    <definedName name="F0.010" localSheetId="0">#REF!</definedName>
    <definedName name="F0.010">#REF!</definedName>
    <definedName name="F0.020" localSheetId="0">#REF!</definedName>
    <definedName name="F0.020">#REF!</definedName>
    <definedName name="F0.100" localSheetId="0">#REF!</definedName>
    <definedName name="F0.100">#REF!</definedName>
    <definedName name="F0.110" localSheetId="0">#REF!</definedName>
    <definedName name="F0.110">#REF!</definedName>
    <definedName name="F0.120" localSheetId="0">#REF!</definedName>
    <definedName name="F0.120">#REF!</definedName>
    <definedName name="F0.200" localSheetId="0">#REF!</definedName>
    <definedName name="F0.200">#REF!</definedName>
    <definedName name="F0.210" localSheetId="0">#REF!</definedName>
    <definedName name="F0.210">#REF!</definedName>
    <definedName name="F0.220" localSheetId="0">#REF!</definedName>
    <definedName name="F0.220">#REF!</definedName>
    <definedName name="F0.300" localSheetId="0">#REF!</definedName>
    <definedName name="F0.300">#REF!</definedName>
    <definedName name="F0.310" localSheetId="0">#REF!</definedName>
    <definedName name="F0.310">#REF!</definedName>
    <definedName name="F0.320" localSheetId="0">#REF!</definedName>
    <definedName name="F0.320">#REF!</definedName>
    <definedName name="F1.000" localSheetId="0">#REF!</definedName>
    <definedName name="F1.000">#REF!</definedName>
    <definedName name="F1.010" localSheetId="0">#REF!</definedName>
    <definedName name="F1.010">#REF!</definedName>
    <definedName name="F1.020" localSheetId="0">#REF!</definedName>
    <definedName name="F1.020">#REF!</definedName>
    <definedName name="F1.100" localSheetId="0">#REF!</definedName>
    <definedName name="F1.100">#REF!</definedName>
    <definedName name="F1.110" localSheetId="0">#REF!</definedName>
    <definedName name="F1.110">#REF!</definedName>
    <definedName name="F1.120" localSheetId="0">#REF!</definedName>
    <definedName name="F1.120">#REF!</definedName>
    <definedName name="F1.130" localSheetId="0">#REF!</definedName>
    <definedName name="F1.130">#REF!</definedName>
    <definedName name="F1.140" localSheetId="0">#REF!</definedName>
    <definedName name="F1.140">#REF!</definedName>
    <definedName name="F1.150" localSheetId="0">#REF!</definedName>
    <definedName name="F1.150">#REF!</definedName>
    <definedName name="F2.001" localSheetId="0">#REF!</definedName>
    <definedName name="F2.001">#REF!</definedName>
    <definedName name="F2.011" localSheetId="0">#REF!</definedName>
    <definedName name="F2.011">#REF!</definedName>
    <definedName name="F2.021" localSheetId="0">#REF!</definedName>
    <definedName name="F2.021">#REF!</definedName>
    <definedName name="F2.031" localSheetId="0">#REF!</definedName>
    <definedName name="F2.031">#REF!</definedName>
    <definedName name="F2.041" localSheetId="0">#REF!</definedName>
    <definedName name="F2.041">#REF!</definedName>
    <definedName name="F2.051" localSheetId="0">#REF!</definedName>
    <definedName name="F2.051">#REF!</definedName>
    <definedName name="F2.052" localSheetId="0">#REF!</definedName>
    <definedName name="F2.052">#REF!</definedName>
    <definedName name="F2.061" localSheetId="0">#REF!</definedName>
    <definedName name="F2.061">#REF!</definedName>
    <definedName name="F2.071" localSheetId="0">#REF!</definedName>
    <definedName name="F2.071">#REF!</definedName>
    <definedName name="F2.101" localSheetId="0">#REF!</definedName>
    <definedName name="F2.101">#REF!</definedName>
    <definedName name="F2.111" localSheetId="0">#REF!</definedName>
    <definedName name="F2.111">#REF!</definedName>
    <definedName name="F2.121" localSheetId="0">#REF!</definedName>
    <definedName name="F2.121">#REF!</definedName>
    <definedName name="F2.131" localSheetId="0">#REF!</definedName>
    <definedName name="F2.131">#REF!</definedName>
    <definedName name="F2.141" localSheetId="0">#REF!</definedName>
    <definedName name="F2.141">#REF!</definedName>
    <definedName name="F2.200" localSheetId="0">#REF!</definedName>
    <definedName name="F2.200">#REF!</definedName>
    <definedName name="F2.210" localSheetId="0">#REF!</definedName>
    <definedName name="F2.210">#REF!</definedName>
    <definedName name="F2.220" localSheetId="0">#REF!</definedName>
    <definedName name="F2.220">#REF!</definedName>
    <definedName name="F2.230" localSheetId="0">#REF!</definedName>
    <definedName name="F2.230">#REF!</definedName>
    <definedName name="F2.240" localSheetId="0">#REF!</definedName>
    <definedName name="F2.240">#REF!</definedName>
    <definedName name="F2.250" localSheetId="0">#REF!</definedName>
    <definedName name="F2.250">#REF!</definedName>
    <definedName name="F2.300" localSheetId="0">#REF!</definedName>
    <definedName name="F2.300">#REF!</definedName>
    <definedName name="F2.310" localSheetId="0">#REF!</definedName>
    <definedName name="F2.310">#REF!</definedName>
    <definedName name="F2.320" localSheetId="0">#REF!</definedName>
    <definedName name="F2.320">#REF!</definedName>
    <definedName name="F3.000" localSheetId="0">#REF!</definedName>
    <definedName name="F3.000">#REF!</definedName>
    <definedName name="F3.010" localSheetId="0">#REF!</definedName>
    <definedName name="F3.010">#REF!</definedName>
    <definedName name="F3.020" localSheetId="0">#REF!</definedName>
    <definedName name="F3.020">#REF!</definedName>
    <definedName name="F3.030" localSheetId="0">#REF!</definedName>
    <definedName name="F3.030">#REF!</definedName>
    <definedName name="F3.100" localSheetId="0">#REF!</definedName>
    <definedName name="F3.100">#REF!</definedName>
    <definedName name="F3.110" localSheetId="0">#REF!</definedName>
    <definedName name="F3.110">#REF!</definedName>
    <definedName name="F3.120" localSheetId="0">#REF!</definedName>
    <definedName name="F3.120">#REF!</definedName>
    <definedName name="F3.130" localSheetId="0">#REF!</definedName>
    <definedName name="F3.130">#REF!</definedName>
    <definedName name="F4.000" localSheetId="0">#REF!</definedName>
    <definedName name="F4.000">#REF!</definedName>
    <definedName name="F4.010" localSheetId="0">#REF!</definedName>
    <definedName name="F4.010">#REF!</definedName>
    <definedName name="F4.020" localSheetId="0">#REF!</definedName>
    <definedName name="F4.020">#REF!</definedName>
    <definedName name="F4.030" localSheetId="0">#REF!</definedName>
    <definedName name="F4.030">#REF!</definedName>
    <definedName name="F4.100" localSheetId="0">#REF!</definedName>
    <definedName name="F4.100">#REF!</definedName>
    <definedName name="F4.120" localSheetId="0">#REF!</definedName>
    <definedName name="F4.120">#REF!</definedName>
    <definedName name="F4.140" localSheetId="0">#REF!</definedName>
    <definedName name="F4.140">#REF!</definedName>
    <definedName name="F4.160" localSheetId="0">#REF!</definedName>
    <definedName name="F4.160">#REF!</definedName>
    <definedName name="F4.200" localSheetId="0">#REF!</definedName>
    <definedName name="F4.200">#REF!</definedName>
    <definedName name="F4.220" localSheetId="0">#REF!</definedName>
    <definedName name="F4.220">#REF!</definedName>
    <definedName name="F4.240" localSheetId="0">#REF!</definedName>
    <definedName name="F4.240">#REF!</definedName>
    <definedName name="F4.260" localSheetId="0">#REF!</definedName>
    <definedName name="F4.260">#REF!</definedName>
    <definedName name="F4.300" localSheetId="0">#REF!</definedName>
    <definedName name="F4.300">#REF!</definedName>
    <definedName name="F4.320" localSheetId="0">#REF!</definedName>
    <definedName name="F4.320">#REF!</definedName>
    <definedName name="F4.340" localSheetId="0">#REF!</definedName>
    <definedName name="F4.340">#REF!</definedName>
    <definedName name="F4.400" localSheetId="0">#REF!</definedName>
    <definedName name="F4.400">#REF!</definedName>
    <definedName name="F4.420" localSheetId="0">#REF!</definedName>
    <definedName name="F4.420">#REF!</definedName>
    <definedName name="F4.440" localSheetId="0">#REF!</definedName>
    <definedName name="F4.440">#REF!</definedName>
    <definedName name="F4.500" localSheetId="0">#REF!</definedName>
    <definedName name="F4.500">#REF!</definedName>
    <definedName name="F4.530" localSheetId="0">#REF!</definedName>
    <definedName name="F4.530">#REF!</definedName>
    <definedName name="F4.550" localSheetId="0">#REF!</definedName>
    <definedName name="F4.550">#REF!</definedName>
    <definedName name="F4.570" localSheetId="0">#REF!</definedName>
    <definedName name="F4.570">#REF!</definedName>
    <definedName name="F4.600" localSheetId="0">#REF!</definedName>
    <definedName name="F4.600">#REF!</definedName>
    <definedName name="F4.610" localSheetId="0">#REF!</definedName>
    <definedName name="F4.610">#REF!</definedName>
    <definedName name="F4.620" localSheetId="0">#REF!</definedName>
    <definedName name="F4.620">#REF!</definedName>
    <definedName name="F4.700" localSheetId="0">#REF!</definedName>
    <definedName name="F4.700">#REF!</definedName>
    <definedName name="F4.730" localSheetId="0">#REF!</definedName>
    <definedName name="F4.730">#REF!</definedName>
    <definedName name="F4.740" localSheetId="0">#REF!</definedName>
    <definedName name="F4.740">#REF!</definedName>
    <definedName name="F4.800" localSheetId="0">#REF!</definedName>
    <definedName name="F4.800">#REF!</definedName>
    <definedName name="F4.830" localSheetId="0">#REF!</definedName>
    <definedName name="F4.830">#REF!</definedName>
    <definedName name="F4.840" localSheetId="0">#REF!</definedName>
    <definedName name="F4.840">#REF!</definedName>
    <definedName name="F5.01" localSheetId="0">#REF!</definedName>
    <definedName name="F5.01">#REF!</definedName>
    <definedName name="F5.02" localSheetId="0">#REF!</definedName>
    <definedName name="F5.02">#REF!</definedName>
    <definedName name="F5.03" localSheetId="0">#REF!</definedName>
    <definedName name="F5.03">#REF!</definedName>
    <definedName name="F5.04" localSheetId="0">#REF!</definedName>
    <definedName name="F5.04">#REF!</definedName>
    <definedName name="F5.05" localSheetId="0">#REF!</definedName>
    <definedName name="F5.05">#REF!</definedName>
    <definedName name="F5.11" localSheetId="0">#REF!</definedName>
    <definedName name="F5.11">#REF!</definedName>
    <definedName name="F5.12" localSheetId="0">#REF!</definedName>
    <definedName name="F5.12">#REF!</definedName>
    <definedName name="F5.13" localSheetId="0">#REF!</definedName>
    <definedName name="F5.13">#REF!</definedName>
    <definedName name="F5.14" localSheetId="0">#REF!</definedName>
    <definedName name="F5.14">#REF!</definedName>
    <definedName name="F5.15" localSheetId="0">#REF!</definedName>
    <definedName name="F5.15">#REF!</definedName>
    <definedName name="F6.001" localSheetId="0">#REF!</definedName>
    <definedName name="F6.001">#REF!</definedName>
    <definedName name="F6.002" localSheetId="0">#REF!</definedName>
    <definedName name="F6.002">#REF!</definedName>
    <definedName name="F6.003" localSheetId="0">#REF!</definedName>
    <definedName name="F6.003">#REF!</definedName>
    <definedName name="F6.004" localSheetId="0">#REF!</definedName>
    <definedName name="F6.004">#REF!</definedName>
    <definedName name="f82E46" localSheetId="0">#REF!</definedName>
    <definedName name="f82E46">#REF!</definedName>
    <definedName name="f92F56" localSheetId="0">#REF!</definedName>
    <definedName name="f92F56">#REF!</definedName>
    <definedName name="FACTOR">#REF!</definedName>
    <definedName name="Fax">#REF!</definedName>
    <definedName name="FB" localSheetId="0">#REF!</definedName>
    <definedName name="FB">#REF!</definedName>
    <definedName name="fc" localSheetId="0">#REF!</definedName>
    <definedName name="fc">#REF!</definedName>
    <definedName name="fc_">#REF!</definedName>
    <definedName name="FCode">#REF!</definedName>
    <definedName name="FF" localSheetId="0">#REF!</definedName>
    <definedName name="FF">#REF!</definedName>
    <definedName name="fi" localSheetId="0">#REF!</definedName>
    <definedName name="fi">#REF!</definedName>
    <definedName name="FinishWork" localSheetId="0">#REF!</definedName>
    <definedName name="FinishWork">#REF!</definedName>
    <definedName name="fks">#REF!</definedName>
    <definedName name="FlexZZ">#REF!</definedName>
    <definedName name="FO">#REF!</definedName>
    <definedName name="FORK" localSheetId="0">#REF!</definedName>
    <definedName name="FORK">#REF!</definedName>
    <definedName name="FP" localSheetId="0">#REF!</definedName>
    <definedName name="FP">#REF!</definedName>
    <definedName name="France_Against">#REF!</definedName>
    <definedName name="France_Played">#REF!</definedName>
    <definedName name="fs">#REF!</definedName>
    <definedName name="Full" localSheetId="0">#REF!</definedName>
    <definedName name="Full">#REF!</definedName>
    <definedName name="fy">#REF!</definedName>
    <definedName name="Fy_">#REF!</definedName>
    <definedName name="g" localSheetId="0">#REF!</definedName>
    <definedName name="g">#REF!</definedName>
    <definedName name="g_">#REF!</definedName>
    <definedName name="G_ME">#REF!</definedName>
    <definedName name="G0.000" localSheetId="0">#REF!</definedName>
    <definedName name="G0.000">#REF!</definedName>
    <definedName name="G0.010" localSheetId="0">#REF!</definedName>
    <definedName name="G0.010">#REF!</definedName>
    <definedName name="G0.020" localSheetId="0">#REF!</definedName>
    <definedName name="G0.020">#REF!</definedName>
    <definedName name="G0.100" localSheetId="0">#REF!</definedName>
    <definedName name="G0.100">#REF!</definedName>
    <definedName name="G0.110" localSheetId="0">#REF!</definedName>
    <definedName name="G0.110">#REF!</definedName>
    <definedName name="G0.120" localSheetId="0">#REF!</definedName>
    <definedName name="G0.120">#REF!</definedName>
    <definedName name="G1.000" localSheetId="0">#REF!</definedName>
    <definedName name="G1.000">#REF!</definedName>
    <definedName name="G1.011" localSheetId="0">#REF!</definedName>
    <definedName name="G1.011">#REF!</definedName>
    <definedName name="G1.021" localSheetId="0">#REF!</definedName>
    <definedName name="G1.021">#REF!</definedName>
    <definedName name="G1.031" localSheetId="0">#REF!</definedName>
    <definedName name="G1.031">#REF!</definedName>
    <definedName name="G1.041" localSheetId="0">#REF!</definedName>
    <definedName name="G1.041">#REF!</definedName>
    <definedName name="G1.051" localSheetId="0">#REF!</definedName>
    <definedName name="G1.051">#REF!</definedName>
    <definedName name="G2.000" localSheetId="0">#REF!</definedName>
    <definedName name="G2.000">#REF!</definedName>
    <definedName name="G2.010" localSheetId="0">#REF!</definedName>
    <definedName name="G2.010">#REF!</definedName>
    <definedName name="G2.020" localSheetId="0">#REF!</definedName>
    <definedName name="G2.020">#REF!</definedName>
    <definedName name="G2.030" localSheetId="0">#REF!</definedName>
    <definedName name="G2.030">#REF!</definedName>
    <definedName name="G3.000" localSheetId="0">#REF!</definedName>
    <definedName name="G3.000">#REF!</definedName>
    <definedName name="G3.011" localSheetId="0">#REF!</definedName>
    <definedName name="G3.011">#REF!</definedName>
    <definedName name="G3.021" localSheetId="0">#REF!</definedName>
    <definedName name="G3.021">#REF!</definedName>
    <definedName name="G3.031" localSheetId="0">#REF!</definedName>
    <definedName name="G3.031">#REF!</definedName>
    <definedName name="G3.041" localSheetId="0">#REF!</definedName>
    <definedName name="G3.041">#REF!</definedName>
    <definedName name="G3.100" localSheetId="0">#REF!</definedName>
    <definedName name="G3.100">#REF!</definedName>
    <definedName name="G3.111" localSheetId="0">#REF!</definedName>
    <definedName name="G3.111">#REF!</definedName>
    <definedName name="G3.121" localSheetId="0">#REF!</definedName>
    <definedName name="G3.121">#REF!</definedName>
    <definedName name="G3.131" localSheetId="0">#REF!</definedName>
    <definedName name="G3.131">#REF!</definedName>
    <definedName name="G3.141" localSheetId="0">#REF!</definedName>
    <definedName name="G3.141">#REF!</definedName>
    <definedName name="G3.201" localSheetId="0">#REF!</definedName>
    <definedName name="G3.201">#REF!</definedName>
    <definedName name="G3.211" localSheetId="0">#REF!</definedName>
    <definedName name="G3.211">#REF!</definedName>
    <definedName name="G3.221" localSheetId="0">#REF!</definedName>
    <definedName name="G3.221">#REF!</definedName>
    <definedName name="G3.231" localSheetId="0">#REF!</definedName>
    <definedName name="G3.231">#REF!</definedName>
    <definedName name="G3.241" localSheetId="0">#REF!</definedName>
    <definedName name="G3.241">#REF!</definedName>
    <definedName name="G3.301" localSheetId="0">#REF!</definedName>
    <definedName name="G3.301">#REF!</definedName>
    <definedName name="G3.311" localSheetId="0">#REF!</definedName>
    <definedName name="G3.311">#REF!</definedName>
    <definedName name="G3.321" localSheetId="0">#REF!</definedName>
    <definedName name="G3.321">#REF!</definedName>
    <definedName name="G3.331" localSheetId="0">#REF!</definedName>
    <definedName name="G3.331">#REF!</definedName>
    <definedName name="G3.341" localSheetId="0">#REF!</definedName>
    <definedName name="G3.341">#REF!</definedName>
    <definedName name="G4.000" localSheetId="0">#REF!</definedName>
    <definedName name="G4.000">#REF!</definedName>
    <definedName name="G4.010" localSheetId="0">#REF!</definedName>
    <definedName name="G4.010">#REF!</definedName>
    <definedName name="G4.020" localSheetId="0">#REF!</definedName>
    <definedName name="G4.020">#REF!</definedName>
    <definedName name="G4.030" localSheetId="0">#REF!</definedName>
    <definedName name="G4.030">#REF!</definedName>
    <definedName name="G4.040" localSheetId="0">#REF!</definedName>
    <definedName name="G4.040">#REF!</definedName>
    <definedName name="G4.101" localSheetId="0">#REF!</definedName>
    <definedName name="G4.101">#REF!</definedName>
    <definedName name="G4.111" localSheetId="0">#REF!</definedName>
    <definedName name="G4.111">#REF!</definedName>
    <definedName name="G4.121" localSheetId="0">#REF!</definedName>
    <definedName name="G4.121">#REF!</definedName>
    <definedName name="G4.131" localSheetId="0">#REF!</definedName>
    <definedName name="G4.131">#REF!</definedName>
    <definedName name="G4.141" localSheetId="0">#REF!</definedName>
    <definedName name="G4.141">#REF!</definedName>
    <definedName name="G4.151" localSheetId="0">#REF!</definedName>
    <definedName name="G4.151">#REF!</definedName>
    <definedName name="G4.161" localSheetId="0">#REF!</definedName>
    <definedName name="G4.161">#REF!</definedName>
    <definedName name="G4.171" localSheetId="0">#REF!</definedName>
    <definedName name="G4.171">#REF!</definedName>
    <definedName name="G4.200" localSheetId="0">#REF!</definedName>
    <definedName name="G4.200">#REF!</definedName>
    <definedName name="G4.210" localSheetId="0">#REF!</definedName>
    <definedName name="G4.210">#REF!</definedName>
    <definedName name="G4.220" localSheetId="0">#REF!</definedName>
    <definedName name="G4.220">#REF!</definedName>
    <definedName name="g40g40" localSheetId="0">#REF!</definedName>
    <definedName name="g40g40">#REF!</definedName>
    <definedName name="gachchongtron">#REF!</definedName>
    <definedName name="gachlanem">#REF!</definedName>
    <definedName name="gachllatnen30x30" localSheetId="0">#REF!</definedName>
    <definedName name="gachllatnen30x30">#REF!</definedName>
    <definedName name="gachllatnen40x40" localSheetId="0">#REF!</definedName>
    <definedName name="gachllatnen40x40">#REF!</definedName>
    <definedName name="gachllatnen50x50" localSheetId="0">#REF!</definedName>
    <definedName name="gachllatnen50x50">#REF!</definedName>
    <definedName name="gas">#REF!</definedName>
    <definedName name="gchi">#REF!</definedName>
    <definedName name="GDDCLTDZ22" localSheetId="0">#REF!</definedName>
    <definedName name="GDDCLTDZ22">#REF!</definedName>
    <definedName name="geff" localSheetId="0">#REF!</definedName>
    <definedName name="geff">#REF!</definedName>
    <definedName name="Gem_Ctiet">#REF!</definedName>
    <definedName name="Gem_Thop" localSheetId="0">#REF!</definedName>
    <definedName name="Gem_Thop">#REF!</definedName>
    <definedName name="Gem_VC" localSheetId="0">#REF!</definedName>
    <definedName name="Gem_VC">#REF!</definedName>
    <definedName name="geo">#REF!</definedName>
    <definedName name="Gerät">#REF!</definedName>
    <definedName name="Germany_Against">#REF!</definedName>
    <definedName name="Germany_Played">#REF!</definedName>
    <definedName name="Ghana_Against">#REF!</definedName>
    <definedName name="Ghana_Played">#REF!</definedName>
    <definedName name="GHICHU" localSheetId="0">#REF!</definedName>
    <definedName name="GHICHU">#REF!</definedName>
    <definedName name="gl3p">#REF!</definedName>
    <definedName name="Glazing" localSheetId="0">#REF!</definedName>
    <definedName name="Glazing">#REF!</definedName>
    <definedName name="gld">#REF!</definedName>
    <definedName name="GMSMC" localSheetId="0">#REF!</definedName>
    <definedName name="GMSMC">#REF!</definedName>
    <definedName name="Go" localSheetId="0">#REF!</definedName>
    <definedName name="Go">#REF!</definedName>
    <definedName name="goc" localSheetId="0">#REF!</definedName>
    <definedName name="goc">#REF!</definedName>
    <definedName name="Goc_phai_duoi_ap_gia" localSheetId="0">#REF!</definedName>
    <definedName name="Goc_phai_duoi_ap_gia">#REF!</definedName>
    <definedName name="Goc32x3">#REF!</definedName>
    <definedName name="Goc35x3">#REF!</definedName>
    <definedName name="Goc40x4">#REF!</definedName>
    <definedName name="Goc45x4">#REF!</definedName>
    <definedName name="Goc50x5" localSheetId="0">#REF!</definedName>
    <definedName name="Goc50x5">#REF!</definedName>
    <definedName name="Goc63x6">#REF!</definedName>
    <definedName name="Goc75x6">#REF!</definedName>
    <definedName name="GOVAN" localSheetId="0">#REF!</definedName>
    <definedName name="GOVAN">#REF!</definedName>
    <definedName name="GOVAP1">#REF!</definedName>
    <definedName name="GOVAP2">#REF!</definedName>
    <definedName name="GPT_GROUNDING_PT" localSheetId="0">#REF!</definedName>
    <definedName name="GPT_GROUNDING_PT">#REF!</definedName>
    <definedName name="GRFICM">#REF!</definedName>
    <definedName name="Groupstage_Losers">#REF!</definedName>
    <definedName name="Groupstage_Winners">#REF!</definedName>
    <definedName name="GSTC">#REF!</definedName>
    <definedName name="GT">#REF!</definedName>
    <definedName name="Gtb">#REF!</definedName>
    <definedName name="gtc">#REF!</definedName>
    <definedName name="GTCT" localSheetId="0">#REF!</definedName>
    <definedName name="GTCT">#REF!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NT1" localSheetId="0">#REF!</definedName>
    <definedName name="GTNT1">#REF!</definedName>
    <definedName name="GTNT2" localSheetId="0">#REF!</definedName>
    <definedName name="GTNT2">#REF!</definedName>
    <definedName name="GTXL">#REF!</definedName>
    <definedName name="Gxl">#REF!</definedName>
    <definedName name="gxm">#REF!</definedName>
    <definedName name="Gia_CT">#REF!</definedName>
    <definedName name="gia_tien">#REF!</definedName>
    <definedName name="gia_tien_BTN" localSheetId="0">#REF!</definedName>
    <definedName name="gia_tien_BTN">#REF!</definedName>
    <definedName name="Gia_thanh_1_m3_be_tong_chÌn" localSheetId="0">#REF!</definedName>
    <definedName name="Gia_thanh_1_m3_be_tong_chÌn">#REF!</definedName>
    <definedName name="Gia_thanh_vËn_chuyÓn_néi_bé" localSheetId="0">#REF!</definedName>
    <definedName name="Gia_thanh_vËn_chuyÓn_néi_bé">#REF!</definedName>
    <definedName name="GIA_VAT_LIEU_XAY_DUNG_DEN_HIEN_TRUONG" localSheetId="0">#REF!</definedName>
    <definedName name="GIA_VAT_LIEU_XAY_DUNG_DEN_HIEN_TRUONG">#REF!</definedName>
    <definedName name="Gia_vËt_liÖu_dÕn_hiÖn_truêng">#REF!</definedName>
    <definedName name="Gia_VT">#REF!</definedName>
    <definedName name="giacong" localSheetId="0">#REF!</definedName>
    <definedName name="giacong">#REF!</definedName>
    <definedName name="GIAVLIEUTN">#REF!</definedName>
    <definedName name="gica_bq" localSheetId="0">#REF!</definedName>
    <definedName name="gica_bq">#REF!</definedName>
    <definedName name="gica_bv" localSheetId="0">#REF!</definedName>
    <definedName name="gica_bv">#REF!</definedName>
    <definedName name="gica_ck" localSheetId="0">#REF!</definedName>
    <definedName name="gica_ck">#REF!</definedName>
    <definedName name="gica_d1" localSheetId="0">#REF!</definedName>
    <definedName name="gica_d1">#REF!</definedName>
    <definedName name="gica_d2" localSheetId="0">#REF!</definedName>
    <definedName name="gica_d2">#REF!</definedName>
    <definedName name="gica_d3" localSheetId="0">#REF!</definedName>
    <definedName name="gica_d3">#REF!</definedName>
    <definedName name="gica_dl" localSheetId="0">#REF!</definedName>
    <definedName name="gica_dl">#REF!</definedName>
    <definedName name="gica_kcs" localSheetId="0">#REF!</definedName>
    <definedName name="gica_kcs">#REF!</definedName>
    <definedName name="gica_nb" localSheetId="0">#REF!</definedName>
    <definedName name="gica_nb">#REF!</definedName>
    <definedName name="gica_nv" localSheetId="0">#REF!</definedName>
    <definedName name="gica_nv">#REF!</definedName>
    <definedName name="gica_ngio" localSheetId="0">#REF!</definedName>
    <definedName name="gica_ngio">#REF!</definedName>
    <definedName name="gica_t3" localSheetId="0">#REF!</definedName>
    <definedName name="gica_t3">#REF!</definedName>
    <definedName name="gica_t4" localSheetId="0">#REF!</definedName>
    <definedName name="gica_t4">#REF!</definedName>
    <definedName name="gica_t5" localSheetId="0">#REF!</definedName>
    <definedName name="gica_t5">#REF!</definedName>
    <definedName name="gica_t6" localSheetId="0">#REF!</definedName>
    <definedName name="gica_t6">#REF!</definedName>
    <definedName name="gica_tc" localSheetId="0">#REF!</definedName>
    <definedName name="gica_tc">#REF!</definedName>
    <definedName name="gica_tm" localSheetId="0">#REF!</definedName>
    <definedName name="gica_tm">#REF!</definedName>
    <definedName name="gica_vs" localSheetId="0">#REF!</definedName>
    <definedName name="gica_vs">#REF!</definedName>
    <definedName name="gica_xh" localSheetId="0">#REF!</definedName>
    <definedName name="gica_xh">#REF!</definedName>
    <definedName name="gio_bq" localSheetId="0">#REF!</definedName>
    <definedName name="gio_bq">#REF!</definedName>
    <definedName name="gio_d1" localSheetId="0">#REF!</definedName>
    <definedName name="gio_d1">#REF!</definedName>
    <definedName name="gio_d2" localSheetId="0">#REF!</definedName>
    <definedName name="gio_d2">#REF!</definedName>
    <definedName name="gio_d3" localSheetId="0">#REF!</definedName>
    <definedName name="gio_d3">#REF!</definedName>
    <definedName name="gio_dl" localSheetId="0">#REF!</definedName>
    <definedName name="gio_dl">#REF!</definedName>
    <definedName name="gio_kcs" localSheetId="0">#REF!</definedName>
    <definedName name="gio_kcs">#REF!</definedName>
    <definedName name="gio_ngio" localSheetId="0">#REF!</definedName>
    <definedName name="gio_ngio">#REF!</definedName>
    <definedName name="gio_t3" localSheetId="0">#REF!</definedName>
    <definedName name="gio_t3">#REF!</definedName>
    <definedName name="gio_t4" localSheetId="0">#REF!</definedName>
    <definedName name="gio_t4">#REF!</definedName>
    <definedName name="gio_t5" localSheetId="0">#REF!</definedName>
    <definedName name="gio_t5">#REF!</definedName>
    <definedName name="gio_t6" localSheetId="0">#REF!</definedName>
    <definedName name="gio_t6">#REF!</definedName>
    <definedName name="gio_vs" localSheetId="0">#REF!</definedName>
    <definedName name="gio_vs">#REF!</definedName>
    <definedName name="gio_xh" localSheetId="0">#REF!</definedName>
    <definedName name="gio_xh">#REF!</definedName>
    <definedName name="Giocong">#REF!</definedName>
    <definedName name="H." localSheetId="0">#REF!</definedName>
    <definedName name="H.">#REF!</definedName>
    <definedName name="h.2" localSheetId="0">#REF!</definedName>
    <definedName name="h.2">#REF!</definedName>
    <definedName name="H_2" localSheetId="0">#REF!</definedName>
    <definedName name="H_2">#REF!</definedName>
    <definedName name="H_3" localSheetId="0">#REF!</definedName>
    <definedName name="H_3">#REF!</definedName>
    <definedName name="H_30">#REF!</definedName>
    <definedName name="H_THUCTT">#REF!</definedName>
    <definedName name="H_THUCHTHH">#REF!</definedName>
    <definedName name="H0.001" localSheetId="0">#REF!</definedName>
    <definedName name="H0.001">#REF!</definedName>
    <definedName name="H0.011" localSheetId="0">#REF!</definedName>
    <definedName name="H0.011">#REF!</definedName>
    <definedName name="H0.021" localSheetId="0">#REF!</definedName>
    <definedName name="H0.021">#REF!</definedName>
    <definedName name="H0.031" localSheetId="0">#REF!</definedName>
    <definedName name="H0.031">#REF!</definedName>
    <definedName name="H1.2">#REF!</definedName>
    <definedName name="h1_" localSheetId="0">#REF!</definedName>
    <definedName name="h1_">#REF!</definedName>
    <definedName name="h2.2">#REF!</definedName>
    <definedName name="h2_" localSheetId="0">#REF!</definedName>
    <definedName name="h2_">#REF!</definedName>
    <definedName name="h3_" localSheetId="0">#REF!</definedName>
    <definedName name="h3_">#REF!</definedName>
    <definedName name="h4_" localSheetId="0">#REF!</definedName>
    <definedName name="h4_">#REF!</definedName>
    <definedName name="h5_" localSheetId="0">#REF!</definedName>
    <definedName name="h5_">#REF!</definedName>
    <definedName name="h6_" localSheetId="0">#REF!</definedName>
    <definedName name="h6_">#REF!</definedName>
    <definedName name="h7_" localSheetId="0">#REF!</definedName>
    <definedName name="h7_">#REF!</definedName>
    <definedName name="Ha">#REF!</definedName>
    <definedName name="hb" localSheetId="0">#REF!</definedName>
    <definedName name="hb">#REF!</definedName>
    <definedName name="hc">#REF!</definedName>
    <definedName name="HCM">#REF!</definedName>
    <definedName name="HCT">#REF!</definedName>
    <definedName name="HD" localSheetId="0">#REF!</definedName>
    <definedName name="HD">#REF!</definedName>
    <definedName name="HDCCT" localSheetId="0">#REF!</definedName>
    <definedName name="HDCCT">#REF!</definedName>
    <definedName name="HDCD" localSheetId="0">#REF!</definedName>
    <definedName name="HDCD">#REF!</definedName>
    <definedName name="HDV">#REF!</definedName>
    <definedName name="HE_SO_KHO_KHAN_CANG_DAY">#REF!</definedName>
    <definedName name="heä_soá_sình_laày">#REF!</definedName>
    <definedName name="Header_Row">#REF!</definedName>
    <definedName name="HESOm" localSheetId="0">#REF!</definedName>
    <definedName name="HESOm">#REF!</definedName>
    <definedName name="hg" localSheetId="0">#REF!</definedName>
    <definedName name="hg">#REF!</definedName>
    <definedName name="HG_P">#REF!</definedName>
    <definedName name="HG_PC">#REF!</definedName>
    <definedName name="HG_PH">#REF!</definedName>
    <definedName name="HG_T">#REF!</definedName>
    <definedName name="HG_TR">#REF!</definedName>
    <definedName name="HH">#REF!</definedName>
    <definedName name="HH15HT" localSheetId="0">#REF!</definedName>
    <definedName name="HH15HT">#REF!</definedName>
    <definedName name="HH16HT" localSheetId="0">#REF!</definedName>
    <definedName name="HH16HT">#REF!</definedName>
    <definedName name="HH19HT" localSheetId="0">#REF!</definedName>
    <definedName name="HH19HT">#REF!</definedName>
    <definedName name="HH20HT" localSheetId="0">#REF!</definedName>
    <definedName name="HH20HT">#REF!</definedName>
    <definedName name="hhcv" localSheetId="0">#REF!</definedName>
    <definedName name="hhcv">#REF!</definedName>
    <definedName name="hhda4x6" localSheetId="0">#REF!</definedName>
    <definedName name="hhda4x6">#REF!</definedName>
    <definedName name="HHTT">#REF!</definedName>
    <definedName name="hhxm" localSheetId="0">#REF!</definedName>
    <definedName name="hhxm">#REF!</definedName>
    <definedName name="HiddenRows">#REF!</definedName>
    <definedName name="hien">#REF!</definedName>
    <definedName name="Hinh_thuc">#REF!</definedName>
    <definedName name="HM">#REF!</definedName>
    <definedName name="HM1_1">#REF!</definedName>
    <definedName name="hn" localSheetId="0">#REF!</definedName>
    <definedName name="hn">#REF!</definedName>
    <definedName name="hn.1" localSheetId="0">#REF!</definedName>
    <definedName name="hn.1">#REF!</definedName>
    <definedName name="hn.2" localSheetId="0">#REF!</definedName>
    <definedName name="hn.2">#REF!</definedName>
    <definedName name="hnab" localSheetId="0">#REF!</definedName>
    <definedName name="hnab">#REF!</definedName>
    <definedName name="hnc" localSheetId="0">#REF!</definedName>
    <definedName name="hnc">#REF!</definedName>
    <definedName name="hnhd" localSheetId="0">#REF!</definedName>
    <definedName name="hnhd">#REF!</definedName>
    <definedName name="HOAN" localSheetId="0">#REF!</definedName>
    <definedName name="HOAN">#REF!</definedName>
    <definedName name="HOCMON">#REF!</definedName>
    <definedName name="HOME_MANP">#REF!</definedName>
    <definedName name="HOMEOFFICE_COST">#REF!</definedName>
    <definedName name="hoten">#REF!</definedName>
    <definedName name="Hoü_vaì_tãn" localSheetId="0">#REF!</definedName>
    <definedName name="Hoü_vaì_tãn">#REF!</definedName>
    <definedName name="Hp" localSheetId="0">#REF!</definedName>
    <definedName name="Hp">#REF!</definedName>
    <definedName name="Hp." localSheetId="0">#REF!</definedName>
    <definedName name="Hp.">#REF!</definedName>
    <definedName name="HS" localSheetId="0">#REF!</definedName>
    <definedName name="HS">#REF!</definedName>
    <definedName name="HS_BLUONG">#REF!</definedName>
    <definedName name="Hs_mtc">#REF!</definedName>
    <definedName name="Hs_NC">#REF!</definedName>
    <definedName name="hsanfa" localSheetId="0">#REF!</definedName>
    <definedName name="hsanfa">#REF!</definedName>
    <definedName name="Hsc" localSheetId="0">#REF!</definedName>
    <definedName name="Hsc">#REF!</definedName>
    <definedName name="hsdc1">#REF!</definedName>
    <definedName name="hsdc4" localSheetId="0">#REF!</definedName>
    <definedName name="hsdc4">#REF!</definedName>
    <definedName name="HSDD" localSheetId="0">#REF!</definedName>
    <definedName name="HSDD">#REF!</definedName>
    <definedName name="HSDNmay" localSheetId="0">#REF!</definedName>
    <definedName name="HSDNmay">#REF!</definedName>
    <definedName name="HSDNnc" localSheetId="0">#REF!</definedName>
    <definedName name="HSDNnc">#REF!</definedName>
    <definedName name="HSDNvl" localSheetId="0">#REF!</definedName>
    <definedName name="HSDNvl">#REF!</definedName>
    <definedName name="HSHH">#REF!</definedName>
    <definedName name="HSHHUT">#REF!</definedName>
    <definedName name="hsk">#REF!</definedName>
    <definedName name="HSKK35">#REF!</definedName>
    <definedName name="hskhac" localSheetId="0">#REF!</definedName>
    <definedName name="hskhac">#REF!</definedName>
    <definedName name="HSLX">#REF!</definedName>
    <definedName name="HSLXP">#REF!</definedName>
    <definedName name="HSMay" localSheetId="0">#REF!</definedName>
    <definedName name="HSMay">#REF!</definedName>
    <definedName name="HSO">#REF!</definedName>
    <definedName name="HSSL">#REF!</definedName>
    <definedName name="hstl1" localSheetId="0">#REF!</definedName>
    <definedName name="hstl1">#REF!</definedName>
    <definedName name="HSVC1">#REF!</definedName>
    <definedName name="HSVC2">#REF!</definedName>
    <definedName name="HSVC3" localSheetId="0">#REF!</definedName>
    <definedName name="HSVC3">#REF!</definedName>
    <definedName name="HSvl" localSheetId="0">#REF!</definedName>
    <definedName name="HSvl">#REF!</definedName>
    <definedName name="HT">#REF!</definedName>
    <definedName name="ht25nc" localSheetId="0">#REF!</definedName>
    <definedName name="ht25nc">#REF!</definedName>
    <definedName name="ht25vl" localSheetId="0">#REF!</definedName>
    <definedName name="ht25vl">#REF!</definedName>
    <definedName name="ht325nc" localSheetId="0">#REF!</definedName>
    <definedName name="ht325nc">#REF!</definedName>
    <definedName name="ht325vl" localSheetId="0">#REF!</definedName>
    <definedName name="ht325vl">#REF!</definedName>
    <definedName name="ht37k" localSheetId="0">#REF!</definedName>
    <definedName name="ht37k">#REF!</definedName>
    <definedName name="ht37nc" localSheetId="0">#REF!</definedName>
    <definedName name="ht37nc">#REF!</definedName>
    <definedName name="ht50nc" localSheetId="0">#REF!</definedName>
    <definedName name="ht50nc">#REF!</definedName>
    <definedName name="ht50vl" localSheetId="0">#REF!</definedName>
    <definedName name="ht50vl">#REF!</definedName>
    <definedName name="HTC">#REF!</definedName>
    <definedName name="HTD">#REF!</definedName>
    <definedName name="htdau">#REF!</definedName>
    <definedName name="HTNC" localSheetId="0">#REF!</definedName>
    <definedName name="HTNC">#REF!</definedName>
    <definedName name="HTT">#REF!</definedName>
    <definedName name="HTV">#REF!</definedName>
    <definedName name="HTVL" localSheetId="0">#REF!</definedName>
    <definedName name="HTVL">#REF!</definedName>
    <definedName name="htham">#REF!</definedName>
    <definedName name="HTHH">#REF!</definedName>
    <definedName name="HUE" localSheetId="0">#REF!</definedName>
    <definedName name="HUE">#REF!</definedName>
    <definedName name="HUYHAN">#REF!</definedName>
    <definedName name="HV">#REF!</definedName>
    <definedName name="HVC">#REF!</definedName>
    <definedName name="HVK">#REF!</definedName>
    <definedName name="HVT">#REF!</definedName>
    <definedName name="I">#REF!</definedName>
    <definedName name="I_A" localSheetId="0">#REF!</definedName>
    <definedName name="I_A">#REF!</definedName>
    <definedName name="I_B" localSheetId="0">#REF!</definedName>
    <definedName name="I_B">#REF!</definedName>
    <definedName name="I_c" localSheetId="0">#REF!</definedName>
    <definedName name="I_c">#REF!</definedName>
    <definedName name="I2É6" localSheetId="0">#REF!</definedName>
    <definedName name="I2É6">#REF!</definedName>
    <definedName name="IDLAB_COST">#REF!</definedName>
    <definedName name="II">#REF!</definedName>
    <definedName name="II_A" localSheetId="0">#REF!</definedName>
    <definedName name="II_A">#REF!</definedName>
    <definedName name="II_B" localSheetId="0">#REF!</definedName>
    <definedName name="II_B">#REF!</definedName>
    <definedName name="II_c" localSheetId="0">#REF!</definedName>
    <definedName name="II_c">#REF!</definedName>
    <definedName name="III">#REF!</definedName>
    <definedName name="III_a" localSheetId="0">#REF!</definedName>
    <definedName name="III_a">#REF!</definedName>
    <definedName name="III_B" localSheetId="0">#REF!</definedName>
    <definedName name="III_B">#REF!</definedName>
    <definedName name="III_c" localSheetId="0">#REF!</definedName>
    <definedName name="III_c">#REF!</definedName>
    <definedName name="in">#REF!</definedName>
    <definedName name="INBL">#REF!</definedName>
    <definedName name="IND_LAB">#REF!</definedName>
    <definedName name="INDMANP">#REF!</definedName>
    <definedName name="Interest_Rate">#REF!</definedName>
    <definedName name="InteriorWork" localSheetId="0">#REF!</definedName>
    <definedName name="InteriorWork">#REF!</definedName>
    <definedName name="inth">#REF!</definedName>
    <definedName name="IO" localSheetId="0">#REF!</definedName>
    <definedName name="IO">#REF!</definedName>
    <definedName name="Ip">#REF!</definedName>
    <definedName name="Iran_Against">#REF!</definedName>
    <definedName name="Iran_Played">#REF!</definedName>
    <definedName name="IST">#REF!</definedName>
    <definedName name="Italy_Against">#REF!</definedName>
    <definedName name="Italy_Played">#REF!</definedName>
    <definedName name="IV">#REF!</definedName>
    <definedName name="Ivory_Against">#REF!</definedName>
    <definedName name="Ivory_Played">#REF!</definedName>
    <definedName name="j">#REF!</definedName>
    <definedName name="j356C8">#REF!</definedName>
    <definedName name="Japan_Against">#REF!</definedName>
    <definedName name="Japan_Played">#REF!</definedName>
    <definedName name="K">#REF!</definedName>
    <definedName name="K0.001" localSheetId="0">#REF!</definedName>
    <definedName name="K0.001">#REF!</definedName>
    <definedName name="K0.011" localSheetId="0">#REF!</definedName>
    <definedName name="K0.011">#REF!</definedName>
    <definedName name="K0.101" localSheetId="0">#REF!</definedName>
    <definedName name="K0.101">#REF!</definedName>
    <definedName name="K0.111" localSheetId="0">#REF!</definedName>
    <definedName name="K0.111">#REF!</definedName>
    <definedName name="K0.201" localSheetId="0">#REF!</definedName>
    <definedName name="K0.201">#REF!</definedName>
    <definedName name="K0.211" localSheetId="0">#REF!</definedName>
    <definedName name="K0.211">#REF!</definedName>
    <definedName name="K0.301" localSheetId="0">#REF!</definedName>
    <definedName name="K0.301">#REF!</definedName>
    <definedName name="K0.311" localSheetId="0">#REF!</definedName>
    <definedName name="K0.311">#REF!</definedName>
    <definedName name="K0.400" localSheetId="0">#REF!</definedName>
    <definedName name="K0.400">#REF!</definedName>
    <definedName name="K0.410" localSheetId="0">#REF!</definedName>
    <definedName name="K0.410">#REF!</definedName>
    <definedName name="K0.501" localSheetId="0">#REF!</definedName>
    <definedName name="K0.501">#REF!</definedName>
    <definedName name="K0.511" localSheetId="0">#REF!</definedName>
    <definedName name="K0.511">#REF!</definedName>
    <definedName name="K0.61" localSheetId="0">#REF!</definedName>
    <definedName name="K0.61">#REF!</definedName>
    <definedName name="K0.71" localSheetId="0">#REF!</definedName>
    <definedName name="K0.71">#REF!</definedName>
    <definedName name="K1.001" localSheetId="0">#REF!</definedName>
    <definedName name="K1.001">#REF!</definedName>
    <definedName name="K1.021" localSheetId="0">#REF!</definedName>
    <definedName name="K1.021">#REF!</definedName>
    <definedName name="K1.041" localSheetId="0">#REF!</definedName>
    <definedName name="K1.041">#REF!</definedName>
    <definedName name="K1.121" localSheetId="0">#REF!</definedName>
    <definedName name="K1.121">#REF!</definedName>
    <definedName name="K1.201" localSheetId="0">#REF!</definedName>
    <definedName name="K1.201">#REF!</definedName>
    <definedName name="K1.211" localSheetId="0">#REF!</definedName>
    <definedName name="K1.211">#REF!</definedName>
    <definedName name="K1.221" localSheetId="0">#REF!</definedName>
    <definedName name="K1.221">#REF!</definedName>
    <definedName name="K1.301" localSheetId="0">#REF!</definedName>
    <definedName name="K1.301">#REF!</definedName>
    <definedName name="K1.321" localSheetId="0">#REF!</definedName>
    <definedName name="K1.321">#REF!</definedName>
    <definedName name="K1.331" localSheetId="0">#REF!</definedName>
    <definedName name="K1.331">#REF!</definedName>
    <definedName name="K1.341" localSheetId="0">#REF!</definedName>
    <definedName name="K1.341">#REF!</definedName>
    <definedName name="K1.401" localSheetId="0">#REF!</definedName>
    <definedName name="K1.401">#REF!</definedName>
    <definedName name="K1.411" localSheetId="0">#REF!</definedName>
    <definedName name="K1.411">#REF!</definedName>
    <definedName name="K1.421" localSheetId="0">#REF!</definedName>
    <definedName name="K1.421">#REF!</definedName>
    <definedName name="K1.431" localSheetId="0">#REF!</definedName>
    <definedName name="K1.431">#REF!</definedName>
    <definedName name="K1.441" localSheetId="0">#REF!</definedName>
    <definedName name="K1.441">#REF!</definedName>
    <definedName name="K1_" localSheetId="0">#REF!</definedName>
    <definedName name="K1_">#REF!</definedName>
    <definedName name="K2.001" localSheetId="0">#REF!</definedName>
    <definedName name="K2.001">#REF!</definedName>
    <definedName name="K2.011" localSheetId="0">#REF!</definedName>
    <definedName name="K2.011">#REF!</definedName>
    <definedName name="K2.021" localSheetId="0">#REF!</definedName>
    <definedName name="K2.021">#REF!</definedName>
    <definedName name="K2.031" localSheetId="0">#REF!</definedName>
    <definedName name="K2.031">#REF!</definedName>
    <definedName name="K2.041" localSheetId="0">#REF!</definedName>
    <definedName name="K2.041">#REF!</definedName>
    <definedName name="K2.101" localSheetId="0">#REF!</definedName>
    <definedName name="K2.101">#REF!</definedName>
    <definedName name="K2.111" localSheetId="0">#REF!</definedName>
    <definedName name="K2.111">#REF!</definedName>
    <definedName name="K2.121" localSheetId="0">#REF!</definedName>
    <definedName name="K2.121">#REF!</definedName>
    <definedName name="K2.131" localSheetId="0">#REF!</definedName>
    <definedName name="K2.131">#REF!</definedName>
    <definedName name="K2.141" localSheetId="0">#REF!</definedName>
    <definedName name="K2.141">#REF!</definedName>
    <definedName name="K2.201" localSheetId="0">#REF!</definedName>
    <definedName name="K2.201">#REF!</definedName>
    <definedName name="K2.211" localSheetId="0">#REF!</definedName>
    <definedName name="K2.211">#REF!</definedName>
    <definedName name="K2.221" localSheetId="0">#REF!</definedName>
    <definedName name="K2.221">#REF!</definedName>
    <definedName name="K2.231" localSheetId="0">#REF!</definedName>
    <definedName name="K2.231">#REF!</definedName>
    <definedName name="K2.241" localSheetId="0">#REF!</definedName>
    <definedName name="K2.241">#REF!</definedName>
    <definedName name="K2.301" localSheetId="0">#REF!</definedName>
    <definedName name="K2.301">#REF!</definedName>
    <definedName name="K2.321" localSheetId="0">#REF!</definedName>
    <definedName name="K2.321">#REF!</definedName>
    <definedName name="K2.341" localSheetId="0">#REF!</definedName>
    <definedName name="K2.341">#REF!</definedName>
    <definedName name="K2.400" localSheetId="0">#REF!</definedName>
    <definedName name="K2.400">#REF!</definedName>
    <definedName name="K2.420" localSheetId="0">#REF!</definedName>
    <definedName name="K2.420">#REF!</definedName>
    <definedName name="K2.440" localSheetId="0">#REF!</definedName>
    <definedName name="K2.440">#REF!</definedName>
    <definedName name="K2.500" localSheetId="0">#REF!</definedName>
    <definedName name="K2.500">#REF!</definedName>
    <definedName name="K2.520" localSheetId="0">#REF!</definedName>
    <definedName name="K2.520">#REF!</definedName>
    <definedName name="K2.540" localSheetId="0">#REF!</definedName>
    <definedName name="K2.540">#REF!</definedName>
    <definedName name="k2b" localSheetId="0">#REF!</definedName>
    <definedName name="k2b">#REF!</definedName>
    <definedName name="K3.210" localSheetId="0">#REF!</definedName>
    <definedName name="K3.210">#REF!</definedName>
    <definedName name="K3.220" localSheetId="0">#REF!</definedName>
    <definedName name="K3.220">#REF!</definedName>
    <definedName name="K3.230" localSheetId="0">#REF!</definedName>
    <definedName name="K3.230">#REF!</definedName>
    <definedName name="K3.310" localSheetId="0">#REF!</definedName>
    <definedName name="K3.310">#REF!</definedName>
    <definedName name="K3.320" localSheetId="0">#REF!</definedName>
    <definedName name="K3.320">#REF!</definedName>
    <definedName name="K3.330" localSheetId="0">#REF!</definedName>
    <definedName name="K3.330">#REF!</definedName>
    <definedName name="K3.410" localSheetId="0">#REF!</definedName>
    <definedName name="K3.410">#REF!</definedName>
    <definedName name="K3.430" localSheetId="0">#REF!</definedName>
    <definedName name="K3.430">#REF!</definedName>
    <definedName name="K3.450" localSheetId="0">#REF!</definedName>
    <definedName name="K3.450">#REF!</definedName>
    <definedName name="K4.010" localSheetId="0">#REF!</definedName>
    <definedName name="K4.010">#REF!</definedName>
    <definedName name="K4.020" localSheetId="0">#REF!</definedName>
    <definedName name="K4.020">#REF!</definedName>
    <definedName name="K4.110" localSheetId="0">#REF!</definedName>
    <definedName name="K4.110">#REF!</definedName>
    <definedName name="K4.120" localSheetId="0">#REF!</definedName>
    <definedName name="K4.120">#REF!</definedName>
    <definedName name="K4.210" localSheetId="0">#REF!</definedName>
    <definedName name="K4.210">#REF!</definedName>
    <definedName name="K4.220" localSheetId="0">#REF!</definedName>
    <definedName name="K4.220">#REF!</definedName>
    <definedName name="K4.230" localSheetId="0">#REF!</definedName>
    <definedName name="K4.230">#REF!</definedName>
    <definedName name="K4.240" localSheetId="0">#REF!</definedName>
    <definedName name="K4.240">#REF!</definedName>
    <definedName name="KA">#REF!</definedName>
    <definedName name="KAE">#REF!</definedName>
    <definedName name="KAS">#REF!</definedName>
    <definedName name="kb" localSheetId="0">#REF!</definedName>
    <definedName name="kb">#REF!</definedName>
    <definedName name="kcong">#REF!</definedName>
    <definedName name="KD">#REF!</definedName>
    <definedName name="kdien">#REF!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mong">#REF!</definedName>
    <definedName name="KgNXOLdk">#REF!</definedName>
    <definedName name="Kgsan">#REF!</definedName>
    <definedName name="kiem" localSheetId="0">#REF!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DZ22KV">#REF!</definedName>
    <definedName name="KINH_PHI_KHAO_SAT__LAP_BCNCKT__TKKTTC">#REF!</definedName>
    <definedName name="KINH_PHI_KHO_BAI">#REF!</definedName>
    <definedName name="KINH_PHI_TBA">#REF!</definedName>
    <definedName name="Kinh_phÝ_thùc_hiÖn_dÒn_bï" localSheetId="0">#REF!</definedName>
    <definedName name="Kinh_phÝ_thùc_hiÖn_dÒn_bï">#REF!</definedName>
    <definedName name="Kks" localSheetId="0">#REF!</definedName>
    <definedName name="Kks">#REF!</definedName>
    <definedName name="Kks." localSheetId="0">#REF!</definedName>
    <definedName name="Kks.">#REF!</definedName>
    <definedName name="KL">#REF!</definedName>
    <definedName name="kl_ME">#REF!</definedName>
    <definedName name="KL_TA">#REF!</definedName>
    <definedName name="KL_TBA">#REF!</definedName>
    <definedName name="kldd1p" localSheetId="0">#REF!</definedName>
    <definedName name="kldd1p">#REF!</definedName>
    <definedName name="kldd3p" localSheetId="0">#REF!</definedName>
    <definedName name="kldd3p">#REF!</definedName>
    <definedName name="KLTHDN">#REF!</definedName>
    <definedName name="KLVANKHUON">#REF!</definedName>
    <definedName name="KLVT826">#REF!</definedName>
    <definedName name="klvt830">#REF!</definedName>
    <definedName name="KLVT831">#REF!</definedName>
    <definedName name="klvt835">#REF!</definedName>
    <definedName name="KLVT838">#REF!</definedName>
    <definedName name="Km">#REF!</definedName>
    <definedName name="kmong" localSheetId="0">#REF!</definedName>
    <definedName name="kmong">#REF!</definedName>
    <definedName name="Knc" localSheetId="0">#REF!</definedName>
    <definedName name="Knc">#REF!</definedName>
    <definedName name="Knc." localSheetId="0">#REF!</definedName>
    <definedName name="Knc.">#REF!</definedName>
    <definedName name="kontum" localSheetId="0">#REF!</definedName>
    <definedName name="kontum">#REF!</definedName>
    <definedName name="Korea_Against">#REF!</definedName>
    <definedName name="Korea_Played">#REF!</definedName>
    <definedName name="KP">#REF!</definedName>
    <definedName name="kp1ph" localSheetId="0">#REF!</definedName>
    <definedName name="kp1ph">#REF!</definedName>
    <definedName name="Ks">#REF!</definedName>
    <definedName name="kshv" localSheetId="0">#REF!</definedName>
    <definedName name="kshv">#REF!</definedName>
    <definedName name="KSKTDZ">#REF!</definedName>
    <definedName name="KSKTTBA">#REF!</definedName>
    <definedName name="ksp">#REF!</definedName>
    <definedName name="KSTK" localSheetId="0">#REF!</definedName>
    <definedName name="KSTK">#REF!</definedName>
    <definedName name="KTHD" localSheetId="0">#REF!</definedName>
    <definedName name="KTHD">#REF!</definedName>
    <definedName name="KVC">#REF!</definedName>
    <definedName name="kh">#REF!</definedName>
    <definedName name="KH_Chang">#REF!</definedName>
    <definedName name="Khao_sat__bcnckt__thiÕt_kÕ_phÝ" localSheetId="0">#REF!</definedName>
    <definedName name="Khao_sat__bcnckt__thiÕt_kÕ_phÝ">#REF!</definedName>
    <definedName name="Khäúi_læåüng">#REF!</definedName>
    <definedName name="Khèi">#REF!</definedName>
    <definedName name="Khèi_luîng_dao_dat" localSheetId="0">#REF!</definedName>
    <definedName name="Khèi_luîng_dao_dat">#REF!</definedName>
    <definedName name="KHL">#REF!</definedName>
    <definedName name="KHO_CONG_TRINH" localSheetId="0">#REF!</definedName>
    <definedName name="KHO_CONG_TRINH">#REF!</definedName>
    <definedName name="khoan" localSheetId="0">#REF!</definedName>
    <definedName name="khoan">#REF!</definedName>
    <definedName name="Khocau" localSheetId="0">#REF!</definedName>
    <definedName name="Khocau">#REF!</definedName>
    <definedName name="khoiluong" localSheetId="0">#REF!</definedName>
    <definedName name="khoiluong">#REF!</definedName>
    <definedName name="L">#REF!</definedName>
    <definedName name="L_1" localSheetId="0">#REF!</definedName>
    <definedName name="L_1">#REF!</definedName>
    <definedName name="L_2dau" localSheetId="0">#REF!</definedName>
    <definedName name="L_2dau">#REF!</definedName>
    <definedName name="L_3dau" localSheetId="0">#REF!</definedName>
    <definedName name="L_3dau">#REF!</definedName>
    <definedName name="L_mong">#REF!</definedName>
    <definedName name="Lai">#REF!</definedName>
    <definedName name="laikhdz">#REF!</definedName>
    <definedName name="Lam_viec_tot" localSheetId="0">#REF!</definedName>
    <definedName name="Lam_viec_tot">#REF!</definedName>
    <definedName name="LAMTUBE">#REF!</definedName>
    <definedName name="lan" localSheetId="0">#REF!</definedName>
    <definedName name="lan">#REF!</definedName>
    <definedName name="LANDIMP" localSheetId="0">#REF!</definedName>
    <definedName name="LANDIMP">#REF!</definedName>
    <definedName name="LANDREV" localSheetId="0">#REF!</definedName>
    <definedName name="LANDREV">#REF!</definedName>
    <definedName name="lanh_bq" localSheetId="0">#REF!</definedName>
    <definedName name="lanh_bq">#REF!</definedName>
    <definedName name="lanh_bv" localSheetId="0">#REF!</definedName>
    <definedName name="lanh_bv">#REF!</definedName>
    <definedName name="lanh_ck" localSheetId="0">#REF!</definedName>
    <definedName name="lanh_ck">#REF!</definedName>
    <definedName name="lanh_d1" localSheetId="0">#REF!</definedName>
    <definedName name="lanh_d1">#REF!</definedName>
    <definedName name="lanh_d2" localSheetId="0">#REF!</definedName>
    <definedName name="lanh_d2">#REF!</definedName>
    <definedName name="lanh_d3" localSheetId="0">#REF!</definedName>
    <definedName name="lanh_d3">#REF!</definedName>
    <definedName name="lanh_dl" localSheetId="0">#REF!</definedName>
    <definedName name="lanh_dl">#REF!</definedName>
    <definedName name="lanh_kcs" localSheetId="0">#REF!</definedName>
    <definedName name="lanh_kcs">#REF!</definedName>
    <definedName name="lanh_nb" localSheetId="0">#REF!</definedName>
    <definedName name="lanh_nb">#REF!</definedName>
    <definedName name="lanh_nv" localSheetId="0">#REF!</definedName>
    <definedName name="lanh_nv">#REF!</definedName>
    <definedName name="lanh_ngio" localSheetId="0">#REF!</definedName>
    <definedName name="lanh_ngio">#REF!</definedName>
    <definedName name="lanh_t3" localSheetId="0">#REF!</definedName>
    <definedName name="lanh_t3">#REF!</definedName>
    <definedName name="lanh_t4" localSheetId="0">#REF!</definedName>
    <definedName name="lanh_t4">#REF!</definedName>
    <definedName name="lanh_t5" localSheetId="0">#REF!</definedName>
    <definedName name="lanh_t5">#REF!</definedName>
    <definedName name="lanh_t6" localSheetId="0">#REF!</definedName>
    <definedName name="lanh_t6">#REF!</definedName>
    <definedName name="lanh_tc" localSheetId="0">#REF!</definedName>
    <definedName name="lanh_tc">#REF!</definedName>
    <definedName name="lanh_tm" localSheetId="0">#REF!</definedName>
    <definedName name="lanh_tm">#REF!</definedName>
    <definedName name="lanh_vs" localSheetId="0">#REF!</definedName>
    <definedName name="lanh_vs">#REF!</definedName>
    <definedName name="lanh_xh" localSheetId="0">#REF!</definedName>
    <definedName name="lanh_xh">#REF!</definedName>
    <definedName name="lanhto">#REF!</definedName>
    <definedName name="LAP_DAT_TBA" localSheetId="0">#REF!</definedName>
    <definedName name="LAP_DAT_TBA">#REF!</definedName>
    <definedName name="Lc">#REF!</definedName>
    <definedName name="lcb_bq" localSheetId="0">#REF!</definedName>
    <definedName name="lcb_bq">#REF!</definedName>
    <definedName name="lcb_bv" localSheetId="0">#REF!</definedName>
    <definedName name="lcb_bv">#REF!</definedName>
    <definedName name="lcb_ck" localSheetId="0">#REF!</definedName>
    <definedName name="lcb_ck">#REF!</definedName>
    <definedName name="lcb_d1" localSheetId="0">#REF!</definedName>
    <definedName name="lcb_d1">#REF!</definedName>
    <definedName name="lcb_d2" localSheetId="0">#REF!</definedName>
    <definedName name="lcb_d2">#REF!</definedName>
    <definedName name="lcb_d3" localSheetId="0">#REF!</definedName>
    <definedName name="lcb_d3">#REF!</definedName>
    <definedName name="lcb_dl" localSheetId="0">#REF!</definedName>
    <definedName name="lcb_dl">#REF!</definedName>
    <definedName name="lcb_kcs" localSheetId="0">#REF!</definedName>
    <definedName name="lcb_kcs">#REF!</definedName>
    <definedName name="lcb_nb" localSheetId="0">#REF!</definedName>
    <definedName name="lcb_nb">#REF!</definedName>
    <definedName name="lcb_nv" localSheetId="0">#REF!</definedName>
    <definedName name="lcb_nv">#REF!</definedName>
    <definedName name="lcb_ngio" localSheetId="0">#REF!</definedName>
    <definedName name="lcb_ngio">#REF!</definedName>
    <definedName name="lcb_t3" localSheetId="0">#REF!</definedName>
    <definedName name="lcb_t3">#REF!</definedName>
    <definedName name="lcb_t4" localSheetId="0">#REF!</definedName>
    <definedName name="lcb_t4">#REF!</definedName>
    <definedName name="lcb_t5" localSheetId="0">#REF!</definedName>
    <definedName name="lcb_t5">#REF!</definedName>
    <definedName name="lcb_t6" localSheetId="0">#REF!</definedName>
    <definedName name="lcb_t6">#REF!</definedName>
    <definedName name="lcb_tc" localSheetId="0">#REF!</definedName>
    <definedName name="lcb_tc">#REF!</definedName>
    <definedName name="lcb_tm" localSheetId="0">#REF!</definedName>
    <definedName name="lcb_tm">#REF!</definedName>
    <definedName name="lcb_vs" localSheetId="0">#REF!</definedName>
    <definedName name="lcb_vs">#REF!</definedName>
    <definedName name="lcb_xh" localSheetId="0">#REF!</definedName>
    <definedName name="lcb_xh">#REF!</definedName>
    <definedName name="LCD">#REF!</definedName>
    <definedName name="lcn">#REF!</definedName>
    <definedName name="LCT">#REF!</definedName>
    <definedName name="ld" localSheetId="0">#REF!</definedName>
    <definedName name="ld">#REF!</definedName>
    <definedName name="LDAM">#REF!</definedName>
    <definedName name="Ldc">#REF!</definedName>
    <definedName name="Ldh">#REF!</definedName>
    <definedName name="LDM">#REF!</definedName>
    <definedName name="le_bq" localSheetId="0">#REF!</definedName>
    <definedName name="le_bq">#REF!</definedName>
    <definedName name="le_bv" localSheetId="0">#REF!</definedName>
    <definedName name="le_bv">#REF!</definedName>
    <definedName name="le_ck" localSheetId="0">#REF!</definedName>
    <definedName name="le_ck">#REF!</definedName>
    <definedName name="le_d1" localSheetId="0">#REF!</definedName>
    <definedName name="le_d1">#REF!</definedName>
    <definedName name="le_d2" localSheetId="0">#REF!</definedName>
    <definedName name="le_d2">#REF!</definedName>
    <definedName name="le_d3" localSheetId="0">#REF!</definedName>
    <definedName name="le_d3">#REF!</definedName>
    <definedName name="le_dl" localSheetId="0">#REF!</definedName>
    <definedName name="le_dl">#REF!</definedName>
    <definedName name="le_kcs" localSheetId="0">#REF!</definedName>
    <definedName name="le_kcs">#REF!</definedName>
    <definedName name="le_nb" localSheetId="0">#REF!</definedName>
    <definedName name="le_nb">#REF!</definedName>
    <definedName name="le_nv" localSheetId="0">#REF!</definedName>
    <definedName name="le_nv">#REF!</definedName>
    <definedName name="le_ngio" localSheetId="0">#REF!</definedName>
    <definedName name="le_ngio">#REF!</definedName>
    <definedName name="le_t3" localSheetId="0">#REF!</definedName>
    <definedName name="le_t3">#REF!</definedName>
    <definedName name="le_t4" localSheetId="0">#REF!</definedName>
    <definedName name="le_t4">#REF!</definedName>
    <definedName name="le_t5" localSheetId="0">#REF!</definedName>
    <definedName name="le_t5">#REF!</definedName>
    <definedName name="le_t6" localSheetId="0">#REF!</definedName>
    <definedName name="le_t6">#REF!</definedName>
    <definedName name="le_tc" localSheetId="0">#REF!</definedName>
    <definedName name="le_tc">#REF!</definedName>
    <definedName name="le_tm" localSheetId="0">#REF!</definedName>
    <definedName name="le_tm">#REF!</definedName>
    <definedName name="le_vs" localSheetId="0">#REF!</definedName>
    <definedName name="le_vs">#REF!</definedName>
    <definedName name="le_xh" localSheetId="0">#REF!</definedName>
    <definedName name="le_xh">#REF!</definedName>
    <definedName name="Lf" localSheetId="0">#REF!</definedName>
    <definedName name="Lf">#REF!</definedName>
    <definedName name="LH" localSheetId="0">#REF!</definedName>
    <definedName name="LH">#REF!</definedName>
    <definedName name="LHSMTMS">#REF!</definedName>
    <definedName name="LHSMTXL">#REF!</definedName>
    <definedName name="LIET_KE_VI_TRI_DZ0.4KV">#REF!</definedName>
    <definedName name="LIET_KE_VI_TRI_DZ22KV">#REF!</definedName>
    <definedName name="LiÖt_ke_cac_loai_cét">#REF!</definedName>
    <definedName name="list">#REF!</definedName>
    <definedName name="LK" localSheetId="0">#REF!</definedName>
    <definedName name="LK">#REF!</definedName>
    <definedName name="LK_hathe">#REF!</definedName>
    <definedName name="Lmk">#REF!</definedName>
    <definedName name="ln">#REF!</definedName>
    <definedName name="LNCKT">#REF!</definedName>
    <definedName name="Lnsc">#REF!</definedName>
    <definedName name="lnhuan" localSheetId="0">#REF!</definedName>
    <definedName name="lnhuan">#REF!</definedName>
    <definedName name="Lo">#REF!</definedName>
    <definedName name="LO283K" localSheetId="0">#REF!</definedName>
    <definedName name="LO283K">#REF!</definedName>
    <definedName name="LO815K" localSheetId="0">#REF!</definedName>
    <definedName name="LO815K">#REF!</definedName>
    <definedName name="LOAI_COT">#REF!</definedName>
    <definedName name="Loai_TD">#REF!</definedName>
    <definedName name="Loan_Amount">#REF!</definedName>
    <definedName name="Loan_Start">#REF!</definedName>
    <definedName name="Loan_Years">#REF!</definedName>
    <definedName name="Lt">#REF!</definedName>
    <definedName name="LTD">#REF!</definedName>
    <definedName name="LTT">#REF!</definedName>
    <definedName name="ltre">#REF!</definedName>
    <definedName name="luong">#REF!</definedName>
    <definedName name="LUONGBIENDONG">#REF!</definedName>
    <definedName name="LUYKESOPHATSINHCO" localSheetId="0">#REF!</definedName>
    <definedName name="LUYKESOPHATSINHCO">#REF!</definedName>
    <definedName name="LUYKESOPHATSINHNO" localSheetId="0">#REF!</definedName>
    <definedName name="LUYKESOPHATSINHNO">#REF!</definedName>
    <definedName name="lVC">#REF!</definedName>
    <definedName name="LVT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_4" localSheetId="0">#REF!</definedName>
    <definedName name="m_4">#REF!</definedName>
    <definedName name="m102bnnc" localSheetId="0">#REF!</definedName>
    <definedName name="m102bnnc">#REF!</definedName>
    <definedName name="m102bnvl" localSheetId="0">#REF!</definedName>
    <definedName name="m102bnvl">#REF!</definedName>
    <definedName name="M10aa1p">#REF!</definedName>
    <definedName name="m10aamtc" localSheetId="0">#REF!</definedName>
    <definedName name="m10aamtc">#REF!</definedName>
    <definedName name="m10aanc" localSheetId="0">#REF!</definedName>
    <definedName name="m10aanc">#REF!</definedName>
    <definedName name="M10aavc" localSheetId="0">#REF!</definedName>
    <definedName name="M10aavc">#REF!</definedName>
    <definedName name="m10aavl" localSheetId="0">#REF!</definedName>
    <definedName name="m10aavl">#REF!</definedName>
    <definedName name="m10anc" localSheetId="0">#REF!</definedName>
    <definedName name="m10anc">#REF!</definedName>
    <definedName name="m10avl" localSheetId="0">#REF!</definedName>
    <definedName name="m10avl">#REF!</definedName>
    <definedName name="m10banc" localSheetId="0">#REF!</definedName>
    <definedName name="m10banc">#REF!</definedName>
    <definedName name="m10bavl" localSheetId="0">#REF!</definedName>
    <definedName name="m10bavl">#REF!</definedName>
    <definedName name="m122bnnc" localSheetId="0">#REF!</definedName>
    <definedName name="m122bnnc">#REF!</definedName>
    <definedName name="m122bnvl" localSheetId="0">#REF!</definedName>
    <definedName name="m122bnvl">#REF!</definedName>
    <definedName name="m12aanc" localSheetId="0">#REF!</definedName>
    <definedName name="m12aanc">#REF!</definedName>
    <definedName name="m12aavl" localSheetId="0">#REF!</definedName>
    <definedName name="m12aavl">#REF!</definedName>
    <definedName name="m12anc" localSheetId="0">#REF!</definedName>
    <definedName name="m12anc">#REF!</definedName>
    <definedName name="m12avl" localSheetId="0">#REF!</definedName>
    <definedName name="m12avl">#REF!</definedName>
    <definedName name="M12ba3p">#REF!</definedName>
    <definedName name="m12banc" localSheetId="0">#REF!</definedName>
    <definedName name="m12banc">#REF!</definedName>
    <definedName name="m12bavl" localSheetId="0">#REF!</definedName>
    <definedName name="m12bavl">#REF!</definedName>
    <definedName name="M12bb1p">#REF!</definedName>
    <definedName name="m12bbnc" localSheetId="0">#REF!</definedName>
    <definedName name="m12bbnc">#REF!</definedName>
    <definedName name="m12bbvl" localSheetId="0">#REF!</definedName>
    <definedName name="m12bbvl">#REF!</definedName>
    <definedName name="M12bnnc" localSheetId="0">#REF!</definedName>
    <definedName name="M12bnnc">#REF!</definedName>
    <definedName name="M12bnvl" localSheetId="0">#REF!</definedName>
    <definedName name="M12bnvl">#REF!</definedName>
    <definedName name="M12cbnc" localSheetId="0">#REF!</definedName>
    <definedName name="M12cbnc">#REF!</definedName>
    <definedName name="M12cbvl" localSheetId="0">#REF!</definedName>
    <definedName name="M12cbvl">#REF!</definedName>
    <definedName name="m142bnnc" localSheetId="0">#REF!</definedName>
    <definedName name="m142bnnc">#REF!</definedName>
    <definedName name="m142bnvl" localSheetId="0">#REF!</definedName>
    <definedName name="m142bnvl">#REF!</definedName>
    <definedName name="M14bb1p">#REF!</definedName>
    <definedName name="m14bbnc" localSheetId="0">#REF!</definedName>
    <definedName name="m14bbnc">#REF!</definedName>
    <definedName name="M14bbvc" localSheetId="0">#REF!</definedName>
    <definedName name="M14bbvc">#REF!</definedName>
    <definedName name="m14bbvl" localSheetId="0">#REF!</definedName>
    <definedName name="m14bbvl">#REF!</definedName>
    <definedName name="m3btong" localSheetId="0">#REF!</definedName>
    <definedName name="m3btong">#REF!</definedName>
    <definedName name="M8a" localSheetId="0">#REF!</definedName>
    <definedName name="M8a">#REF!</definedName>
    <definedName name="M8aa" localSheetId="0">#REF!</definedName>
    <definedName name="M8aa">#REF!</definedName>
    <definedName name="m8aanc">#REF!</definedName>
    <definedName name="m8aavl">#REF!</definedName>
    <definedName name="m8amtc" localSheetId="0">#REF!</definedName>
    <definedName name="m8amtc">#REF!</definedName>
    <definedName name="m8anc" localSheetId="0">#REF!</definedName>
    <definedName name="m8anc">#REF!</definedName>
    <definedName name="m8avl" localSheetId="0">#REF!</definedName>
    <definedName name="m8avl">#REF!</definedName>
    <definedName name="ma">#REF!</definedName>
    <definedName name="MA_COTHA">#REF!</definedName>
    <definedName name="Ma3pnc">#REF!</definedName>
    <definedName name="Ma3pvl">#REF!</definedName>
    <definedName name="Maa3pnc">#REF!</definedName>
    <definedName name="Maa3pvl">#REF!</definedName>
    <definedName name="MACOT_TA">#REF!</definedName>
    <definedName name="Macro2">#REF!</definedName>
    <definedName name="Macro3">#REF!</definedName>
    <definedName name="MACTANG_BD">#REF!</definedName>
    <definedName name="MACTANG_HT_BD">#REF!</definedName>
    <definedName name="MACTANG_HT_KT">#REF!</definedName>
    <definedName name="MACTANG_KT">#REF!</definedName>
    <definedName name="MAHANG">#REF!</definedName>
    <definedName name="MaHieu">#REF!</definedName>
    <definedName name="Maïy">#REF!</definedName>
    <definedName name="MAJ_CON_EQP">#REF!</definedName>
    <definedName name="MANPP">#REF!</definedName>
    <definedName name="MAÕCOÙ" localSheetId="0">#REF!</definedName>
    <definedName name="MAÕCOÙ">#REF!</definedName>
    <definedName name="MAÕNÔÏ" localSheetId="0">#REF!</definedName>
    <definedName name="MAÕNÔÏ">#REF!</definedName>
    <definedName name="Masonry" localSheetId="0">#REF!</definedName>
    <definedName name="Masonry">#REF!</definedName>
    <definedName name="MAT" localSheetId="0">#REF!</definedName>
    <definedName name="MAT">#REF!</definedName>
    <definedName name="MATP_BCX_NL" localSheetId="0">#REF!</definedName>
    <definedName name="MATP_BCX_NL">#REF!</definedName>
    <definedName name="MATP_GT" localSheetId="0">#REF!</definedName>
    <definedName name="MATP_GT">#REF!</definedName>
    <definedName name="Maùy_bieán_aùp_löïc_110_22_15KV___40MVA">#REF!</definedName>
    <definedName name="MAVANKHUON">#REF!</definedName>
    <definedName name="MAVLTHDN">#REF!</definedName>
    <definedName name="MAY">#REF!</definedName>
    <definedName name="mb">#REF!</definedName>
    <definedName name="MB_Intel_Server_C440GX_Dual_Sl2_ATX" localSheetId="0">#REF!</definedName>
    <definedName name="MB_Intel_Server_C440GX_Dual_Sl2_ATX">#REF!</definedName>
    <definedName name="MB_Tomato_810B_Twin" localSheetId="0">#REF!</definedName>
    <definedName name="MB_Tomato_810B_Twin">#REF!</definedName>
    <definedName name="Mba1p">#REF!</definedName>
    <definedName name="Mba3p">#REF!</definedName>
    <definedName name="Mbb3p">#REF!</definedName>
    <definedName name="Mbn1p">#REF!</definedName>
    <definedName name="mbnc" localSheetId="0">#REF!</definedName>
    <definedName name="mbnc">#REF!</definedName>
    <definedName name="mbvl" localSheetId="0">#REF!</definedName>
    <definedName name="mbvl">#REF!</definedName>
    <definedName name="mc">#REF!</definedName>
    <definedName name="mcn">#REF!</definedName>
    <definedName name="mcqd">#REF!</definedName>
    <definedName name="MCT" localSheetId="0">#REF!</definedName>
    <definedName name="MCT">#REF!</definedName>
    <definedName name="mctn">#REF!</definedName>
    <definedName name="md">#REF!</definedName>
    <definedName name="MDV">#REF!</definedName>
    <definedName name="me">#REF!</definedName>
    <definedName name="MetalWork" localSheetId="0">#REF!</definedName>
    <definedName name="MetalWork">#REF!</definedName>
    <definedName name="Mexico_Against">#REF!</definedName>
    <definedName name="Mexico_Played">#REF!</definedName>
    <definedName name="MF" localSheetId="0">#REF!</definedName>
    <definedName name="MF">#REF!</definedName>
    <definedName name="mg" localSheetId="0">#REF!</definedName>
    <definedName name="mg">#REF!</definedName>
    <definedName name="MG_A">#REF!</definedName>
    <definedName name="mg1." localSheetId="0">#REF!</definedName>
    <definedName name="mg1.">#REF!</definedName>
    <definedName name="mg2." localSheetId="0">#REF!</definedName>
    <definedName name="mg2.">#REF!</definedName>
    <definedName name="mh">#REF!</definedName>
    <definedName name="MHDG" localSheetId="0">#REF!</definedName>
    <definedName name="MHDG">#REF!</definedName>
    <definedName name="MiscellaneousWork" localSheetId="0">#REF!</definedName>
    <definedName name="MiscellaneousWork">#REF!</definedName>
    <definedName name="mmba">#REF!</definedName>
    <definedName name="mmc">#REF!</definedName>
    <definedName name="mmm" localSheetId="0">#REF!</definedName>
    <definedName name="mmm">#REF!</definedName>
    <definedName name="MN">#REF!</definedName>
    <definedName name="MN12DZ22" localSheetId="0">#REF!</definedName>
    <definedName name="MN12DZ22">#REF!</definedName>
    <definedName name="MN15DZ22" localSheetId="0">#REF!</definedName>
    <definedName name="MN15DZ22">#REF!</definedName>
    <definedName name="MN18DZ22" localSheetId="0">#REF!</definedName>
    <definedName name="MN18DZ22">#REF!</definedName>
    <definedName name="MNEO" localSheetId="0">#REF!</definedName>
    <definedName name="MNEO">#REF!</definedName>
    <definedName name="MNPP">#REF!</definedName>
    <definedName name="MNTL">#REF!</definedName>
    <definedName name="MNTN" localSheetId="0">#REF!</definedName>
    <definedName name="MNTN">#REF!</definedName>
    <definedName name="MNTT" localSheetId="0">#REF!</definedName>
    <definedName name="MNTT">#REF!</definedName>
    <definedName name="Moi_di_nhau" localSheetId="0">#REF!</definedName>
    <definedName name="Moi_di_nhau">#REF!</definedName>
    <definedName name="MONG">#REF!</definedName>
    <definedName name="mongbang">#REF!</definedName>
    <definedName name="mongdon">#REF!</definedName>
    <definedName name="MONGMSDZ04" localSheetId="0">#REF!</definedName>
    <definedName name="MONGMSDZ04">#REF!</definedName>
    <definedName name="Morong">#REF!</definedName>
    <definedName name="Morong4054_85">#REF!</definedName>
    <definedName name="morong4054_98">#REF!</definedName>
    <definedName name="Moùng">#REF!</definedName>
    <definedName name="mp1x25" localSheetId="0">#REF!</definedName>
    <definedName name="mp1x25">#REF!</definedName>
    <definedName name="MS5DZ22" localSheetId="0">#REF!</definedName>
    <definedName name="MS5DZ22">#REF!</definedName>
    <definedName name="MS6DZ22" localSheetId="0">#REF!</definedName>
    <definedName name="MS6DZ22">#REF!</definedName>
    <definedName name="MS7DZ22" localSheetId="0">#REF!</definedName>
    <definedName name="MS7DZ22">#REF!</definedName>
    <definedName name="MSCT">#REF!</definedName>
    <definedName name="MST">#REF!</definedName>
    <definedName name="MSTN">#REF!</definedName>
    <definedName name="MT2DZ22" localSheetId="0">#REF!</definedName>
    <definedName name="MT2DZ22">#REF!</definedName>
    <definedName name="MT3DZ22" localSheetId="0">#REF!</definedName>
    <definedName name="MT3DZ22">#REF!</definedName>
    <definedName name="MTC1P" localSheetId="0">#REF!</definedName>
    <definedName name="MTC1P">#REF!</definedName>
    <definedName name="MTC3P" localSheetId="0">#REF!</definedName>
    <definedName name="MTC3P">#REF!</definedName>
    <definedName name="MTCMB" localSheetId="0">#REF!</definedName>
    <definedName name="MTCMB">#REF!</definedName>
    <definedName name="MTMAC12">#REF!</definedName>
    <definedName name="mttb">#REF!</definedName>
    <definedName name="mtr" localSheetId="0">#REF!</definedName>
    <definedName name="mtr">#REF!</definedName>
    <definedName name="mtram">#REF!</definedName>
    <definedName name="Mu_">#REF!</definedName>
    <definedName name="MUA" localSheetId="0">#REF!</definedName>
    <definedName name="MUA">#REF!</definedName>
    <definedName name="MUA_SAM_DAY_SU_PHU_KIEN" localSheetId="0">#REF!</definedName>
    <definedName name="MUA_SAM_DAY_SU_PHU_KIEN">#REF!</definedName>
    <definedName name="MUA_SAM_DUNG_CU_CHUAN_BI_SAN_XUAT" localSheetId="0">#REF!</definedName>
    <definedName name="MUA_SAM_DUNG_CU_CHUAN_BI_SAN_XUAT">#REF!</definedName>
    <definedName name="MUA_SAM_THIET_BI" localSheetId="0">#REF!</definedName>
    <definedName name="MUA_SAM_THIET_BI">#REF!</definedName>
    <definedName name="MUA_SAM_VAT_LIEU_CHINH" localSheetId="0">#REF!</definedName>
    <definedName name="MUA_SAM_VAT_LIEU_CHINH">#REF!</definedName>
    <definedName name="MV" localSheetId="0">#REF!</definedName>
    <definedName name="MV">#REF!</definedName>
    <definedName name="n" localSheetId="0">#REF!</definedName>
    <definedName name="n">#REF!</definedName>
    <definedName name="n.d1" localSheetId="0">#REF!</definedName>
    <definedName name="n.d1">#REF!</definedName>
    <definedName name="n.d2" localSheetId="0">#REF!</definedName>
    <definedName name="n.d2">#REF!</definedName>
    <definedName name="N.THAÙNG" localSheetId="0">#REF!</definedName>
    <definedName name="N.THAÙNG">#REF!</definedName>
    <definedName name="n_gi">#REF!</definedName>
    <definedName name="n1pig" localSheetId="0">#REF!</definedName>
    <definedName name="n1pig">#REF!</definedName>
    <definedName name="n1pignc" localSheetId="0">#REF!</definedName>
    <definedName name="n1pignc">#REF!</definedName>
    <definedName name="N1pIGvc">#REF!</definedName>
    <definedName name="n1pigvl" localSheetId="0">#REF!</definedName>
    <definedName name="n1pigvl">#REF!</definedName>
    <definedName name="n1pind" localSheetId="0">#REF!</definedName>
    <definedName name="n1pind">#REF!</definedName>
    <definedName name="n1pindnc" localSheetId="0">#REF!</definedName>
    <definedName name="n1pindnc">#REF!</definedName>
    <definedName name="N1pINDvc">#REF!</definedName>
    <definedName name="n1pindvl" localSheetId="0">#REF!</definedName>
    <definedName name="n1pindvl">#REF!</definedName>
    <definedName name="n1pint" localSheetId="0">#REF!</definedName>
    <definedName name="n1pint">#REF!</definedName>
    <definedName name="n1pintnc" localSheetId="0">#REF!</definedName>
    <definedName name="n1pintnc">#REF!</definedName>
    <definedName name="N1pINTvc" localSheetId="0">#REF!</definedName>
    <definedName name="N1pINTvc">#REF!</definedName>
    <definedName name="n1pintvl" localSheetId="0">#REF!</definedName>
    <definedName name="n1pintvl">#REF!</definedName>
    <definedName name="n1ping" localSheetId="0">#REF!</definedName>
    <definedName name="n1ping">#REF!</definedName>
    <definedName name="n1pingnc" localSheetId="0">#REF!</definedName>
    <definedName name="n1pingnc">#REF!</definedName>
    <definedName name="N1pINGvc">#REF!</definedName>
    <definedName name="n1pingvl" localSheetId="0">#REF!</definedName>
    <definedName name="n1pingvl">#REF!</definedName>
    <definedName name="N1pNLnc" localSheetId="0">#REF!</definedName>
    <definedName name="N1pNLnc">#REF!</definedName>
    <definedName name="N1pNLvc" localSheetId="0">#REF!</definedName>
    <definedName name="N1pNLvc">#REF!</definedName>
    <definedName name="N1pNLvl" localSheetId="0">#REF!</definedName>
    <definedName name="N1pNLvl">#REF!</definedName>
    <definedName name="n24nc" localSheetId="0">#REF!</definedName>
    <definedName name="n24nc">#REF!</definedName>
    <definedName name="n24vl" localSheetId="0">#REF!</definedName>
    <definedName name="n24vl">#REF!</definedName>
    <definedName name="n2mignc" localSheetId="0">#REF!</definedName>
    <definedName name="n2mignc">#REF!</definedName>
    <definedName name="n2migvl" localSheetId="0">#REF!</definedName>
    <definedName name="n2migvl">#REF!</definedName>
    <definedName name="n2min1nc" localSheetId="0">#REF!</definedName>
    <definedName name="n2min1nc">#REF!</definedName>
    <definedName name="n2min1vl" localSheetId="0">#REF!</definedName>
    <definedName name="n2min1vl">#REF!</definedName>
    <definedName name="Name">#REF!</definedName>
    <definedName name="nanghang" localSheetId="0">#REF!</definedName>
    <definedName name="nanghang">#REF!</definedName>
    <definedName name="NÂK">#REF!</definedName>
    <definedName name="nc1nc" localSheetId="0">#REF!</definedName>
    <definedName name="nc1nc">#REF!</definedName>
    <definedName name="nc1p">#REF!</definedName>
    <definedName name="nc1vl" localSheetId="0">#REF!</definedName>
    <definedName name="nc1vl">#REF!</definedName>
    <definedName name="nc24nc" localSheetId="0">#REF!</definedName>
    <definedName name="nc24nc">#REF!</definedName>
    <definedName name="nc24vl" localSheetId="0">#REF!</definedName>
    <definedName name="nc24vl">#REF!</definedName>
    <definedName name="nc3p" localSheetId="0">#REF!</definedName>
    <definedName name="nc3p">#REF!</definedName>
    <definedName name="NCBD100" localSheetId="0">#REF!</definedName>
    <definedName name="NCBD100">#REF!</definedName>
    <definedName name="NCBD200" localSheetId="0">#REF!</definedName>
    <definedName name="NCBD200">#REF!</definedName>
    <definedName name="NCBD250" localSheetId="0">#REF!</definedName>
    <definedName name="NCBD250">#REF!</definedName>
    <definedName name="NCcap0.7">#REF!</definedName>
    <definedName name="NCcap1">#REF!</definedName>
    <definedName name="nccc2" localSheetId="0">#REF!</definedName>
    <definedName name="nccc2">#REF!</definedName>
    <definedName name="NCCT3p">#REF!</definedName>
    <definedName name="ncdd" localSheetId="0">#REF!</definedName>
    <definedName name="ncdd">#REF!</definedName>
    <definedName name="NCDD2" localSheetId="0">#REF!</definedName>
    <definedName name="NCDD2">#REF!</definedName>
    <definedName name="NCKT">#REF!</definedName>
    <definedName name="NCT_BKTC">#REF!</definedName>
    <definedName name="nctr" localSheetId="0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ÑDBH" localSheetId="0">#REF!</definedName>
    <definedName name="ÑDBH">#REF!</definedName>
    <definedName name="ndk">#REF!</definedName>
    <definedName name="Néi_dung_c_ng_viÖc">#REF!</definedName>
    <definedName name="NEO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herlands_Against">#REF!</definedName>
    <definedName name="Netherlands_Played">#REF!</definedName>
    <definedName name="NewPOS">#REF!</definedName>
    <definedName name="nig" localSheetId="0">#REF!</definedName>
    <definedName name="nig">#REF!</definedName>
    <definedName name="nig1p">#REF!</definedName>
    <definedName name="nig3p">#REF!</definedName>
    <definedName name="nightnc" localSheetId="0">#REF!</definedName>
    <definedName name="nightnc">#REF!</definedName>
    <definedName name="nightvl" localSheetId="0">#REF!</definedName>
    <definedName name="nightvl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 localSheetId="0">#REF!</definedName>
    <definedName name="nin">#REF!</definedName>
    <definedName name="nin14nc3p" localSheetId="0">#REF!</definedName>
    <definedName name="nin14nc3p">#REF!</definedName>
    <definedName name="nin14vl3p" localSheetId="0">#REF!</definedName>
    <definedName name="nin14vl3p">#REF!</definedName>
    <definedName name="nin1903p">#REF!</definedName>
    <definedName name="nin190nc" localSheetId="0">#REF!</definedName>
    <definedName name="nin190nc">#REF!</definedName>
    <definedName name="nin190nc3p" localSheetId="0">#REF!</definedName>
    <definedName name="nin190nc3p">#REF!</definedName>
    <definedName name="nin190vl" localSheetId="0">#REF!</definedName>
    <definedName name="nin190vl">#REF!</definedName>
    <definedName name="nin190vl3p" localSheetId="0">#REF!</definedName>
    <definedName name="nin190vl3p">#REF!</definedName>
    <definedName name="nin1pnc" localSheetId="0">#REF!</definedName>
    <definedName name="nin1pnc">#REF!</definedName>
    <definedName name="nin1pvl" localSheetId="0">#REF!</definedName>
    <definedName name="nin1pvl">#REF!</definedName>
    <definedName name="nin2903p">#REF!</definedName>
    <definedName name="nin290nc3p" localSheetId="0">#REF!</definedName>
    <definedName name="nin290nc3p">#REF!</definedName>
    <definedName name="nin290vl3p" localSheetId="0">#REF!</definedName>
    <definedName name="nin290vl3p">#REF!</definedName>
    <definedName name="nin3p">#REF!</definedName>
    <definedName name="nind" localSheetId="0">#REF!</definedName>
    <definedName name="nind">#REF!</definedName>
    <definedName name="nind1p">#REF!</definedName>
    <definedName name="nind3p">#REF!</definedName>
    <definedName name="nindnc" localSheetId="0">#REF!</definedName>
    <definedName name="nindnc">#REF!</definedName>
    <definedName name="nindnc1p">#REF!</definedName>
    <definedName name="nindnc3p" localSheetId="0">#REF!</definedName>
    <definedName name="nindnc3p">#REF!</definedName>
    <definedName name="NINDvc">#REF!</definedName>
    <definedName name="nindvl" localSheetId="0">#REF!</definedName>
    <definedName name="nindvl">#REF!</definedName>
    <definedName name="nindvl1p">#REF!</definedName>
    <definedName name="nindvl3p" localSheetId="0">#REF!</definedName>
    <definedName name="nindvl3p">#REF!</definedName>
    <definedName name="ninnc" localSheetId="0">#REF!</definedName>
    <definedName name="ninnc">#REF!</definedName>
    <definedName name="ninnc3p" localSheetId="0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" localSheetId="0">#REF!</definedName>
    <definedName name="ninvl">#REF!</definedName>
    <definedName name="ninvl3p" localSheetId="0">#REF!</definedName>
    <definedName name="ninvl3p">#REF!</definedName>
    <definedName name="ning1p">#REF!</definedName>
    <definedName name="ningnc1p">#REF!</definedName>
    <definedName name="ningvl1p">#REF!</definedName>
    <definedName name="NinhBinh_Nhoquan110" localSheetId="0">#REF!</definedName>
    <definedName name="NinhBinh_Nhoquan110">#REF!</definedName>
    <definedName name="nl" localSheetId="0">#REF!</definedName>
    <definedName name="nl">#REF!</definedName>
    <definedName name="NL12nc" localSheetId="0">#REF!</definedName>
    <definedName name="NL12nc">#REF!</definedName>
    <definedName name="NL12vl" localSheetId="0">#REF!</definedName>
    <definedName name="NL12vl">#REF!</definedName>
    <definedName name="nl1p" localSheetId="0">#REF!</definedName>
    <definedName name="nl1p">#REF!</definedName>
    <definedName name="nl3p">#REF!</definedName>
    <definedName name="nlht" localSheetId="0">#REF!</definedName>
    <definedName name="nlht">#REF!</definedName>
    <definedName name="nlmtc" localSheetId="0">#REF!</definedName>
    <definedName name="nlmtc">#REF!</definedName>
    <definedName name="nlnc" localSheetId="0">#REF!</definedName>
    <definedName name="nlnc">#REF!</definedName>
    <definedName name="nlnc3p">#REF!</definedName>
    <definedName name="nlnc3pha">#REF!</definedName>
    <definedName name="NLTK1p">#REF!</definedName>
    <definedName name="nlvl" localSheetId="0">#REF!</definedName>
    <definedName name="nlvl">#REF!</definedName>
    <definedName name="nlvl3p">#REF!</definedName>
    <definedName name="Nms" localSheetId="0">#REF!</definedName>
    <definedName name="Nms">#REF!</definedName>
    <definedName name="nn" localSheetId="0">#REF!</definedName>
    <definedName name="nn">#REF!</definedName>
    <definedName name="nn1p" localSheetId="0">#REF!</definedName>
    <definedName name="nn1p">#REF!</definedName>
    <definedName name="nn3p">#REF!</definedName>
    <definedName name="nnn">#REF!</definedName>
    <definedName name="nnnc" localSheetId="0">#REF!</definedName>
    <definedName name="nnnc">#REF!</definedName>
    <definedName name="nnnc3p" localSheetId="0">#REF!</definedName>
    <definedName name="nnnc3p">#REF!</definedName>
    <definedName name="nnvl" localSheetId="0">#REF!</definedName>
    <definedName name="nnvl">#REF!</definedName>
    <definedName name="nnvl3p" localSheetId="0">#REF!</definedName>
    <definedName name="nnvl3p">#REF!</definedName>
    <definedName name="No">#REF!</definedName>
    <definedName name="NOÄI_DUNG" localSheetId="0">#REF!</definedName>
    <definedName name="NOÄI_DUNG">#REF!</definedName>
    <definedName name="NODC">#REF!</definedName>
    <definedName name="NOISUY">#REF!</definedName>
    <definedName name="none" localSheetId="0">#REF!</definedName>
    <definedName name="none">#REF!</definedName>
    <definedName name="NPP">#REF!</definedName>
    <definedName name="Nq">#REF!</definedName>
    <definedName name="nsl">#REF!</definedName>
    <definedName name="NU">#REF!</definedName>
    <definedName name="nv">#REF!</definedName>
    <definedName name="nx" localSheetId="0">#REF!</definedName>
    <definedName name="nx">#REF!</definedName>
    <definedName name="nxmtc" localSheetId="0">#REF!</definedName>
    <definedName name="nxmtc">#REF!</definedName>
    <definedName name="NXT">#REF!</definedName>
    <definedName name="ng" localSheetId="0">#REF!</definedName>
    <definedName name="ng">#REF!</definedName>
    <definedName name="NG_THANG" localSheetId="0">#REF!</definedName>
    <definedName name="NG_THANG">#REF!</definedName>
    <definedName name="ng1." localSheetId="0">#REF!</definedName>
    <definedName name="ng1.">#REF!</definedName>
    <definedName name="ng2." localSheetId="0">#REF!</definedName>
    <definedName name="ng2.">#REF!</definedName>
    <definedName name="ngamHA">#REF!</definedName>
    <definedName name="NGAØY" localSheetId="0">#REF!</definedName>
    <definedName name="NGAØY">#REF!</definedName>
    <definedName name="ngau">#REF!</definedName>
    <definedName name="nghi_bq" localSheetId="0">#REF!</definedName>
    <definedName name="nghi_bq">#REF!</definedName>
    <definedName name="nghi_bv" localSheetId="0">#REF!</definedName>
    <definedName name="nghi_bv">#REF!</definedName>
    <definedName name="nghi_ck" localSheetId="0">#REF!</definedName>
    <definedName name="nghi_ck">#REF!</definedName>
    <definedName name="nghi_d1" localSheetId="0">#REF!</definedName>
    <definedName name="nghi_d1">#REF!</definedName>
    <definedName name="nghi_d2" localSheetId="0">#REF!</definedName>
    <definedName name="nghi_d2">#REF!</definedName>
    <definedName name="nghi_d3" localSheetId="0">#REF!</definedName>
    <definedName name="nghi_d3">#REF!</definedName>
    <definedName name="nghi_dl" localSheetId="0">#REF!</definedName>
    <definedName name="nghi_dl">#REF!</definedName>
    <definedName name="nghi_kcs" localSheetId="0">#REF!</definedName>
    <definedName name="nghi_kcs">#REF!</definedName>
    <definedName name="nghi_nb" localSheetId="0">#REF!</definedName>
    <definedName name="nghi_nb">#REF!</definedName>
    <definedName name="nghi_nv" localSheetId="0">#REF!</definedName>
    <definedName name="nghi_nv">#REF!</definedName>
    <definedName name="nghi_ngio" localSheetId="0">#REF!</definedName>
    <definedName name="nghi_ngio">#REF!</definedName>
    <definedName name="nghi_t3" localSheetId="0">#REF!</definedName>
    <definedName name="nghi_t3">#REF!</definedName>
    <definedName name="nghi_t4" localSheetId="0">#REF!</definedName>
    <definedName name="nghi_t4">#REF!</definedName>
    <definedName name="nghi_t5" localSheetId="0">#REF!</definedName>
    <definedName name="nghi_t5">#REF!</definedName>
    <definedName name="nghi_t6" localSheetId="0">#REF!</definedName>
    <definedName name="nghi_t6">#REF!</definedName>
    <definedName name="nghi_tc" localSheetId="0">#REF!</definedName>
    <definedName name="nghi_tc">#REF!</definedName>
    <definedName name="nghi_tm" localSheetId="0">#REF!</definedName>
    <definedName name="nghi_tm">#REF!</definedName>
    <definedName name="nghi_vs" localSheetId="0">#REF!</definedName>
    <definedName name="nghi_vs">#REF!</definedName>
    <definedName name="nghi_xh" localSheetId="0">#REF!</definedName>
    <definedName name="nghi_xh">#REF!</definedName>
    <definedName name="NgUYE?N_Th?_Nga" localSheetId="0">#REF!</definedName>
    <definedName name="NgUYE?N_Th?_Nga">#REF!</definedName>
    <definedName name="NGUYEÃN_THÒ">#REF!</definedName>
    <definedName name="NgUYEÃN_Thò_Nga" localSheetId="0">#REF!</definedName>
    <definedName name="NgUYEÃN_Thò_Nga">#REF!</definedName>
    <definedName name="NH">#REF!</definedName>
    <definedName name="NHAÄP" localSheetId="0">#REF!</definedName>
    <definedName name="NHAÄP">#REF!</definedName>
    <definedName name="Nhán_cäng">#REF!</definedName>
    <definedName name="Nhapsolieu">#REF!</definedName>
    <definedName name="nhn" localSheetId="0">#REF!</definedName>
    <definedName name="nhn">#REF!</definedName>
    <definedName name="nhnnc" localSheetId="0">#REF!</definedName>
    <definedName name="nhnnc">#REF!</definedName>
    <definedName name="nhnvl" localSheetId="0">#REF!</definedName>
    <definedName name="nhnvl">#REF!</definedName>
    <definedName name="NHot">#REF!</definedName>
    <definedName name="nhua">#REF!</definedName>
    <definedName name="O" localSheetId="0">#REF!</definedName>
    <definedName name="O">#REF!</definedName>
    <definedName name="OE" localSheetId="0">#REF!</definedName>
    <definedName name="OE">#REF!</definedName>
    <definedName name="ong">#REF!</definedName>
    <definedName name="OrderTable" localSheetId="0">#REF!</definedName>
    <definedName name="OrderTable">#REF!</definedName>
    <definedName name="osc" localSheetId="0">#REF!</definedName>
    <definedName name="osc">#REF!</definedName>
    <definedName name="oto" localSheetId="0">#REF!</definedName>
    <definedName name="oto">#REF!</definedName>
    <definedName name="OTHER_PANEL" localSheetId="0">#REF!</definedName>
    <definedName name="OTHER_PANEL">#REF!</definedName>
    <definedName name="OtherWork" localSheetId="0">#REF!</definedName>
    <definedName name="OtherWork">#REF!</definedName>
    <definedName name="Óu75" localSheetId="0">#REF!</definedName>
    <definedName name="Óu75">#REF!</definedName>
    <definedName name="oxy">#REF!</definedName>
    <definedName name="P" localSheetId="0">#REF!</definedName>
    <definedName name="P">#REF!</definedName>
    <definedName name="P_M" localSheetId="0">#REF!</definedName>
    <definedName name="P_M">#REF!</definedName>
    <definedName name="PA">#REF!</definedName>
    <definedName name="Painting" localSheetId="0">#REF!</definedName>
    <definedName name="Painting">#REF!</definedName>
    <definedName name="panen">#REF!</definedName>
    <definedName name="Paraguay_Against">#REF!</definedName>
    <definedName name="Paraguay_Played">#REF!</definedName>
    <definedName name="PCKV">#REF!</definedName>
    <definedName name="PCTH">#REF!</definedName>
    <definedName name="PChe">#REF!</definedName>
    <definedName name="PEJM" localSheetId="0">#REF!</definedName>
    <definedName name="PEJM">#REF!</definedName>
    <definedName name="PF" localSheetId="0">#REF!</definedName>
    <definedName name="PF">#REF!</definedName>
    <definedName name="pgia">#REF!</definedName>
    <definedName name="PL_???___P.B.___REST_P.B._????" localSheetId="0">#REF!</definedName>
    <definedName name="PL_???___P.B.___REST_P.B._????">#REF!</definedName>
    <definedName name="PL_指示燈___P.B.___REST_P.B._壓扣開關" localSheetId="0">#REF!</definedName>
    <definedName name="PL_指示燈___P.B.___REST_P.B._壓扣開關">#REF!</definedName>
    <definedName name="Plaster" localSheetId="0">#REF!</definedName>
    <definedName name="Plaster">#REF!</definedName>
    <definedName name="PMUX">#REF!</definedName>
    <definedName name="Poland_Against">#REF!</definedName>
    <definedName name="Poland_Played">#REF!</definedName>
    <definedName name="Portugal_Against">#REF!</definedName>
    <definedName name="Portugal_Played">#REF!</definedName>
    <definedName name="PowerCord" localSheetId="0">#REF!</definedName>
    <definedName name="PowerCord">#REF!</definedName>
    <definedName name="PRICE">#REF!</definedName>
    <definedName name="PRICE1">#REF!</definedName>
    <definedName name="_xlnm.Print_Area" localSheetId="0">'thu 2025'!$A$1:$T$76</definedName>
    <definedName name="PRINT_TILTES">#REF!</definedName>
    <definedName name="Print_Titles_MI">#REF!</definedName>
    <definedName name="PRINTA">#REF!</definedName>
    <definedName name="PRINTB">#REF!</definedName>
    <definedName name="PRINTC">#REF!</definedName>
    <definedName name="ProdForm" localSheetId="0">#REF!</definedName>
    <definedName name="ProdForm">#REF!</definedName>
    <definedName name="Product" localSheetId="0">#REF!</definedName>
    <definedName name="Product">#REF!</definedName>
    <definedName name="PROPOSAL">#REF!</definedName>
    <definedName name="Protex">#REF!</definedName>
    <definedName name="PS" localSheetId="0">#REF!</definedName>
    <definedName name="PS">#REF!</definedName>
    <definedName name="PST">#REF!</definedName>
    <definedName name="pt" localSheetId="0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">#REF!</definedName>
    <definedName name="PTVT826">#REF!</definedName>
    <definedName name="ptvt830">#REF!</definedName>
    <definedName name="PTVT831">#REF!</definedName>
    <definedName name="ptvt835">#REF!</definedName>
    <definedName name="PTVT838">#REF!</definedName>
    <definedName name="pvd">#REF!</definedName>
    <definedName name="PY" localSheetId="0">#REF!</definedName>
    <definedName name="PY">#REF!</definedName>
    <definedName name="Pham_Thanh_Phong">#REF!</definedName>
    <definedName name="PHAN_DIEN_DZ0.4KV">#REF!</definedName>
    <definedName name="PHAN_DIEN_DZ22KV">#REF!</definedName>
    <definedName name="PHAN_DIEN_TBA">#REF!</definedName>
    <definedName name="PHAN_MUA_SAM_DZ0.4KV">#REF!</definedName>
    <definedName name="PHAN_MUA_SAM_DZ22KV">#REF!</definedName>
    <definedName name="Phan_thieát_ngaøy_27_thaùng_04_naêm_2000">#REF!</definedName>
    <definedName name="phi" localSheetId="0">#REF!</definedName>
    <definedName name="phi">#REF!</definedName>
    <definedName name="Phone">#REF!</definedName>
    <definedName name="phu_luc_vua">#REF!</definedName>
    <definedName name="PHUNHUAN">#REF!</definedName>
    <definedName name="phuong" localSheetId="0">#REF!</definedName>
    <definedName name="phuong">#REF!</definedName>
    <definedName name="q">#REF!</definedName>
    <definedName name="Q__m3_s">#REF!</definedName>
    <definedName name="qc">#REF!</definedName>
    <definedName name="QD" localSheetId="0">#REF!</definedName>
    <definedName name="QD">#REF!</definedName>
    <definedName name="QL18CLBC" localSheetId="0">#REF!</definedName>
    <definedName name="QL18CLBC">#REF!</definedName>
    <definedName name="QL18conlai" localSheetId="0">#REF!</definedName>
    <definedName name="QL18conlai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ÁÛN_HAÍI_CHÁU___THAÌNH_PHÄÚ_ÂAÌ_NÀÔNG" localSheetId="0">#REF!</definedName>
    <definedName name="QUÁÛN_HAÍI_CHÁU___THAÌNH_PHÄÚ_ÂAÌ_NÀÔNG">#REF!</definedName>
    <definedName name="QUYLUONG" localSheetId="0">#REF!</definedName>
    <definedName name="QUYLUONG">#REF!</definedName>
    <definedName name="R_" localSheetId="0">#REF!</definedName>
    <definedName name="R_">#REF!</definedName>
    <definedName name="ra11p">#REF!</definedName>
    <definedName name="ra13p">#REF!</definedName>
    <definedName name="rack1" localSheetId="0">#REF!</definedName>
    <definedName name="rack1">#REF!</definedName>
    <definedName name="rack2" localSheetId="0">#REF!</definedName>
    <definedName name="rack2">#REF!</definedName>
    <definedName name="rack3" localSheetId="0">#REF!</definedName>
    <definedName name="rack3">#REF!</definedName>
    <definedName name="rack4" localSheetId="0">#REF!</definedName>
    <definedName name="rack4">#REF!</definedName>
    <definedName name="Ram_thang_chin" localSheetId="0">#REF!</definedName>
    <definedName name="Ram_thang_chin">#REF!</definedName>
    <definedName name="Raûi_pheân_tre" localSheetId="0">#REF!</definedName>
    <definedName name="Raûi_pheân_tre">#REF!</definedName>
    <definedName name="RCArea" localSheetId="0">#REF!</definedName>
    <definedName name="RCArea">#REF!</definedName>
    <definedName name="rcz" localSheetId="0">#REF!</definedName>
    <definedName name="rcz">#REF!</definedName>
    <definedName name="RDAM">#REF!</definedName>
    <definedName name="RECOU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nd" localSheetId="0">#REF!</definedName>
    <definedName name="Rnd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 localSheetId="0">#REF!</definedName>
    <definedName name="RoofingWork">#REF!</definedName>
    <definedName name="RT" localSheetId="0">#REF!</definedName>
    <definedName name="RT">#REF!</definedName>
    <definedName name="RTT">#REF!</definedName>
    <definedName name="s">#REF!</definedName>
    <definedName name="s75F29" localSheetId="0">#REF!</definedName>
    <definedName name="s75F29">#REF!</definedName>
    <definedName name="san">#REF!</definedName>
    <definedName name="San_truoc" localSheetId="0">#REF!</definedName>
    <definedName name="San_truoc">#REF!</definedName>
    <definedName name="Sang_vui" localSheetId="0">#REF!</definedName>
    <definedName name="Sang_vui">#REF!</definedName>
    <definedName name="sat" localSheetId="0">#REF!</definedName>
    <definedName name="sat">#REF!</definedName>
    <definedName name="satu" localSheetId="0">#REF!</definedName>
    <definedName name="satu">#REF!</definedName>
    <definedName name="Saudi_Against">#REF!</definedName>
    <definedName name="Saudi_Played">#REF!</definedName>
    <definedName name="scao98">#REF!</definedName>
    <definedName name="SCCR">#REF!</definedName>
    <definedName name="SCDT">#REF!</definedName>
    <definedName name="scm" localSheetId="0">#REF!</definedName>
    <definedName name="scm">#REF!</definedName>
    <definedName name="SCT_BKTC">#REF!</definedName>
    <definedName name="SCH">#REF!</definedName>
    <definedName name="sd">#REF!</definedName>
    <definedName name="sd1p">#REF!</definedName>
    <definedName name="sd3p" localSheetId="0">#REF!</definedName>
    <definedName name="sd3p">#REF!</definedName>
    <definedName name="SDDL" localSheetId="0">#REF!</definedName>
    <definedName name="SDDL">#REF!</definedName>
    <definedName name="sdfs" localSheetId="0">#REF!</definedName>
    <definedName name="sdfs">#REF!</definedName>
    <definedName name="SDMONG">#REF!</definedName>
    <definedName name="SDO_COT">#REF!</definedName>
    <definedName name="SDTK1">#REF!</definedName>
    <definedName name="Sè">#REF!</definedName>
    <definedName name="Sè_hiÖu">#REF!</definedName>
    <definedName name="SEDI" localSheetId="0">#REF!</definedName>
    <definedName name="SEDI">#REF!</definedName>
    <definedName name="Sensation">#REF!</definedName>
    <definedName name="Serbia_Against">#REF!</definedName>
    <definedName name="Serbia_Played">#REF!</definedName>
    <definedName name="sg1." localSheetId="0">#REF!</definedName>
    <definedName name="sg1.">#REF!</definedName>
    <definedName name="sg2." localSheetId="0">#REF!</definedName>
    <definedName name="sg2.">#REF!</definedName>
    <definedName name="sgl">#REF!</definedName>
    <definedName name="sgnc" localSheetId="0">#REF!</definedName>
    <definedName name="sgnc">#REF!</definedName>
    <definedName name="sgvl" localSheetId="0">#REF!</definedName>
    <definedName name="sgvl">#REF!</definedName>
    <definedName name="SH" localSheetId="0">#REF!</definedName>
    <definedName name="SH">#REF!</definedName>
    <definedName name="Sheet1">#REF!</definedName>
    <definedName name="sht" localSheetId="0">#REF!</definedName>
    <definedName name="sht">#REF!</definedName>
    <definedName name="sht1p">#REF!</definedName>
    <definedName name="sht3p" localSheetId="0">#REF!</definedName>
    <definedName name="sht3p">#REF!</definedName>
    <definedName name="sieucao">#REF!</definedName>
    <definedName name="SIZE">#REF!</definedName>
    <definedName name="skd" localSheetId="0">#REF!</definedName>
    <definedName name="skd">#REF!</definedName>
    <definedName name="SKUcoverage">#REF!</definedName>
    <definedName name="SL">#REF!</definedName>
    <definedName name="SL_CDN">#REF!</definedName>
    <definedName name="SL_COT">#REF!</definedName>
    <definedName name="SL_CRD">#REF!</definedName>
    <definedName name="SL_CRS">#REF!</definedName>
    <definedName name="SL_CS">#REF!</definedName>
    <definedName name="SL_DD">#REF!</definedName>
    <definedName name="SL_DZ">#REF!</definedName>
    <definedName name="sl_HA">#REF!</definedName>
    <definedName name="SL_KD">#REF!</definedName>
    <definedName name="SL_MG">#REF!</definedName>
    <definedName name="SL_MN">#REF!</definedName>
    <definedName name="SL_NEO">#REF!</definedName>
    <definedName name="SL_SCH">#REF!</definedName>
    <definedName name="SL_SD">#REF!</definedName>
    <definedName name="sl_TA">#REF!</definedName>
    <definedName name="SL_TBA">#REF!</definedName>
    <definedName name="SL_TDIA">#REF!</definedName>
    <definedName name="SL_XA">#REF!</definedName>
    <definedName name="slg">#REF!</definedName>
    <definedName name="slk">#REF!</definedName>
    <definedName name="sll">#REF!</definedName>
    <definedName name="SLNTK" localSheetId="0">#REF!</definedName>
    <definedName name="SLNTK">#REF!</definedName>
    <definedName name="SLTCK" localSheetId="0">#REF!</definedName>
    <definedName name="SLTCK">#REF!</definedName>
    <definedName name="SLTDK" localSheetId="0">#REF!</definedName>
    <definedName name="SLTDK">#REF!</definedName>
    <definedName name="SLXTK" localSheetId="0">#REF!</definedName>
    <definedName name="SLXTK">#REF!</definedName>
    <definedName name="smt">#REF!</definedName>
    <definedName name="soc3p">#REF!</definedName>
    <definedName name="Soi">#REF!</definedName>
    <definedName name="Soi_HamYen" localSheetId="0">#REF!</definedName>
    <definedName name="Soi_HamYen">#REF!</definedName>
    <definedName name="SOI1X2" localSheetId="0">#REF!</definedName>
    <definedName name="SOI1X2">#REF!</definedName>
    <definedName name="Solan" localSheetId="0">#REF!</definedName>
    <definedName name="Solan">#REF!</definedName>
    <definedName name="solieu">#REF!</definedName>
    <definedName name="soluongdotcong">#REF!</definedName>
    <definedName name="son">#REF!</definedName>
    <definedName name="SORT">#REF!</definedName>
    <definedName name="SOTIEN_BKTC">#REF!</definedName>
    <definedName name="SP" localSheetId="0">#REF!</definedName>
    <definedName name="SP">#REF!</definedName>
    <definedName name="sp_bq" localSheetId="0">#REF!</definedName>
    <definedName name="sp_bq">#REF!</definedName>
    <definedName name="sp_bv" localSheetId="0">#REF!</definedName>
    <definedName name="sp_bv">#REF!</definedName>
    <definedName name="sp_ck" localSheetId="0">#REF!</definedName>
    <definedName name="sp_ck">#REF!</definedName>
    <definedName name="sp_d1" localSheetId="0">#REF!</definedName>
    <definedName name="sp_d1">#REF!</definedName>
    <definedName name="sp_d2" localSheetId="0">#REF!</definedName>
    <definedName name="sp_d2">#REF!</definedName>
    <definedName name="sp_d3" localSheetId="0">#REF!</definedName>
    <definedName name="sp_d3">#REF!</definedName>
    <definedName name="sp_dl" localSheetId="0">#REF!</definedName>
    <definedName name="sp_dl">#REF!</definedName>
    <definedName name="sp_kcs" localSheetId="0">#REF!</definedName>
    <definedName name="sp_kcs">#REF!</definedName>
    <definedName name="sp_nb" localSheetId="0">#REF!</definedName>
    <definedName name="sp_nb">#REF!</definedName>
    <definedName name="sp_nv" localSheetId="0">#REF!</definedName>
    <definedName name="sp_nv">#REF!</definedName>
    <definedName name="sp_ngio" localSheetId="0">#REF!</definedName>
    <definedName name="sp_ngio">#REF!</definedName>
    <definedName name="sp_t3" localSheetId="0">#REF!</definedName>
    <definedName name="sp_t3">#REF!</definedName>
    <definedName name="sp_t4" localSheetId="0">#REF!</definedName>
    <definedName name="sp_t4">#REF!</definedName>
    <definedName name="sp_t5" localSheetId="0">#REF!</definedName>
    <definedName name="sp_t5">#REF!</definedName>
    <definedName name="sp_t6" localSheetId="0">#REF!</definedName>
    <definedName name="sp_t6">#REF!</definedName>
    <definedName name="sp_tc" localSheetId="0">#REF!</definedName>
    <definedName name="sp_tc">#REF!</definedName>
    <definedName name="sp_tm" localSheetId="0">#REF!</definedName>
    <definedName name="sp_tm">#REF!</definedName>
    <definedName name="sp_vs" localSheetId="0">#REF!</definedName>
    <definedName name="sp_vs">#REF!</definedName>
    <definedName name="sp_xh" localSheetId="0">#REF!</definedName>
    <definedName name="sp_xh">#REF!</definedName>
    <definedName name="Spain_Against">#REF!</definedName>
    <definedName name="Spain_Played">#REF!</definedName>
    <definedName name="SPEC">#REF!</definedName>
    <definedName name="SpecialPrice" localSheetId="0">#REF!</definedName>
    <definedName name="SpecialPrice">#REF!</definedName>
    <definedName name="SPECSUMMARY">#REF!</definedName>
    <definedName name="spk1p" localSheetId="0">#REF!</definedName>
    <definedName name="spk1p">#REF!</definedName>
    <definedName name="spk3p" localSheetId="0">#REF!</definedName>
    <definedName name="spk3p">#REF!</definedName>
    <definedName name="SPTMC" localSheetId="0">#REF!</definedName>
    <definedName name="SPTMC">#REF!</definedName>
    <definedName name="st1p">#REF!</definedName>
    <definedName name="st3p" localSheetId="0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c" localSheetId="0">#REF!</definedName>
    <definedName name="stc">#REF!</definedName>
    <definedName name="Stck.">#REF!</definedName>
    <definedName name="STD">#REF!</definedName>
    <definedName name="STT" localSheetId="0">#REF!</definedName>
    <definedName name="STT">#REF!</definedName>
    <definedName name="su" localSheetId="0">#REF!</definedName>
    <definedName name="su">#REF!</definedName>
    <definedName name="sub">#REF!</definedName>
    <definedName name="SUM">#REF!</definedName>
    <definedName name="SUMMARY">#REF!</definedName>
    <definedName name="sur">#REF!</definedName>
    <definedName name="sv" localSheetId="0">#REF!</definedName>
    <definedName name="sv">#REF!</definedName>
    <definedName name="svn" localSheetId="0">#REF!</definedName>
    <definedName name="svn">#REF!</definedName>
    <definedName name="SW">#REF!</definedName>
    <definedName name="Sweden_Against">#REF!</definedName>
    <definedName name="Sweden_Played">#REF!</definedName>
    <definedName name="Switzerland_Against">#REF!</definedName>
    <definedName name="Switzerland_Played">#REF!</definedName>
    <definedName name="T">#REF!</definedName>
    <definedName name="t_1" localSheetId="0">#REF!</definedName>
    <definedName name="t_1">#REF!</definedName>
    <definedName name="T1_98_DAKLAK_List">#REF!</definedName>
    <definedName name="t101p" localSheetId="0">#REF!</definedName>
    <definedName name="t101p">#REF!</definedName>
    <definedName name="t103p" localSheetId="0">#REF!</definedName>
    <definedName name="t103p">#REF!</definedName>
    <definedName name="t105mnc" localSheetId="0">#REF!</definedName>
    <definedName name="t105mnc">#REF!</definedName>
    <definedName name="t10m" localSheetId="0">#REF!</definedName>
    <definedName name="t10m">#REF!</definedName>
    <definedName name="t10nc" localSheetId="0">#REF!</definedName>
    <definedName name="t10nc">#REF!</definedName>
    <definedName name="t10nc1p">#REF!</definedName>
    <definedName name="t10ncm" localSheetId="0">#REF!</definedName>
    <definedName name="t10ncm">#REF!</definedName>
    <definedName name="T10vc" localSheetId="0">#REF!</definedName>
    <definedName name="T10vc">#REF!</definedName>
    <definedName name="t10vl" localSheetId="0">#REF!</definedName>
    <definedName name="t10vl">#REF!</definedName>
    <definedName name="t10vl1p">#REF!</definedName>
    <definedName name="t121p" localSheetId="0">#REF!</definedName>
    <definedName name="t121p">#REF!</definedName>
    <definedName name="t123p" localSheetId="0">#REF!</definedName>
    <definedName name="t123p">#REF!</definedName>
    <definedName name="t12m" localSheetId="0">#REF!</definedName>
    <definedName name="t12m">#REF!</definedName>
    <definedName name="t12mnc" localSheetId="0">#REF!</definedName>
    <definedName name="t12mnc">#REF!</definedName>
    <definedName name="t12nc" localSheetId="0">#REF!</definedName>
    <definedName name="t12nc">#REF!</definedName>
    <definedName name="t12ncm" localSheetId="0">#REF!</definedName>
    <definedName name="t12ncm">#REF!</definedName>
    <definedName name="T12vc">#REF!</definedName>
    <definedName name="t12vl" localSheetId="0">#REF!</definedName>
    <definedName name="t12vl">#REF!</definedName>
    <definedName name="t141p" localSheetId="0">#REF!</definedName>
    <definedName name="t141p">#REF!</definedName>
    <definedName name="t143p" localSheetId="0">#REF!</definedName>
    <definedName name="t143p">#REF!</definedName>
    <definedName name="t14m" localSheetId="0">#REF!</definedName>
    <definedName name="t14m">#REF!</definedName>
    <definedName name="t14mnc" localSheetId="0">#REF!</definedName>
    <definedName name="t14mnc">#REF!</definedName>
    <definedName name="t14nc" localSheetId="0">#REF!</definedName>
    <definedName name="t14nc">#REF!</definedName>
    <definedName name="t14nc3p">#REF!</definedName>
    <definedName name="t14ncm" localSheetId="0">#REF!</definedName>
    <definedName name="t14ncm">#REF!</definedName>
    <definedName name="T14vc" localSheetId="0">#REF!</definedName>
    <definedName name="T14vc">#REF!</definedName>
    <definedName name="t14vl" localSheetId="0">#REF!</definedName>
    <definedName name="t14vl">#REF!</definedName>
    <definedName name="t14vl3p">#REF!</definedName>
    <definedName name="T203P" localSheetId="0">#REF!</definedName>
    <definedName name="T203P">#REF!</definedName>
    <definedName name="t20m" localSheetId="0">#REF!</definedName>
    <definedName name="t20m">#REF!</definedName>
    <definedName name="t20ncm" localSheetId="0">#REF!</definedName>
    <definedName name="t20ncm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PHU">#REF!</definedName>
    <definedName name="T45QTANHBINH1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 localSheetId="0">#REF!</definedName>
    <definedName name="t7m">#REF!</definedName>
    <definedName name="t7nc" localSheetId="0">#REF!</definedName>
    <definedName name="t7nc">#REF!</definedName>
    <definedName name="t7vl" localSheetId="0">#REF!</definedName>
    <definedName name="t7vl">#REF!</definedName>
    <definedName name="t84mnc" localSheetId="0">#REF!</definedName>
    <definedName name="t84mnc">#REF!</definedName>
    <definedName name="t8m" localSheetId="0">#REF!</definedName>
    <definedName name="t8m">#REF!</definedName>
    <definedName name="t8nc" localSheetId="0">#REF!</definedName>
    <definedName name="t8nc">#REF!</definedName>
    <definedName name="t8vl" localSheetId="0">#REF!</definedName>
    <definedName name="t8vl">#REF!</definedName>
    <definedName name="tadao">#REF!</definedName>
    <definedName name="Tæng_gia_thanh_XM_cat_da_sái_dot4" localSheetId="0">#REF!</definedName>
    <definedName name="Tæng_gia_thanh_XM_cat_da_sái_dot4">#REF!</definedName>
    <definedName name="Tæng_hîp_kinh_phÝ__DZ_35kv" localSheetId="0">#REF!</definedName>
    <definedName name="Tæng_hîp_kinh_phÝ__DZ_35kv">#REF!</definedName>
    <definedName name="Tæng_hîp_kinh_phÝ__kho_kÝn__kho_hë">#REF!</definedName>
    <definedName name="Tæng_hîp_VL_NC_MTC" localSheetId="0">#REF!</definedName>
    <definedName name="Tæng_hîp_VL_NC_MTC">#REF!</definedName>
    <definedName name="Tæng_ke_chi_tiÕt_da_hiÖu_chØnh" localSheetId="0">#REF!</definedName>
    <definedName name="Tæng_ke_chi_tiÕt_da_hiÖu_chØnh">#REF!</definedName>
    <definedName name="Tæng_ke_DZ_35KV_Son_TÞnh_Tra_Bång">#REF!</definedName>
    <definedName name="TAM">#REF!</definedName>
    <definedName name="TAMTINH">#REF!</definedName>
    <definedName name="TANBINH1">#REF!</definedName>
    <definedName name="TANBINH2">#REF!</definedName>
    <definedName name="TANPHU">#REF!</definedName>
    <definedName name="Tax" localSheetId="0">#REF!</definedName>
    <definedName name="Tax">#REF!</definedName>
    <definedName name="TBA">#REF!</definedName>
    <definedName name="TBAM">#REF!</definedName>
    <definedName name="tbdd1p" localSheetId="0">#REF!</definedName>
    <definedName name="tbdd1p">#REF!</definedName>
    <definedName name="tbdd3p" localSheetId="0">#REF!</definedName>
    <definedName name="tbdd3p">#REF!</definedName>
    <definedName name="tbddsdl" localSheetId="0">#REF!</definedName>
    <definedName name="tbddsdl">#REF!</definedName>
    <definedName name="TBI" localSheetId="0">#REF!</definedName>
    <definedName name="TBI">#REF!</definedName>
    <definedName name="tbl_ProdInfo" localSheetId="0">#REF!</definedName>
    <definedName name="tbl_ProdInfo">#REF!</definedName>
    <definedName name="tbtr" localSheetId="0">#REF!</definedName>
    <definedName name="tbtr">#REF!</definedName>
    <definedName name="tbtram">#REF!</definedName>
    <definedName name="TBXD" localSheetId="0">#REF!</definedName>
    <definedName name="TBXD">#REF!</definedName>
    <definedName name="TC" localSheetId="0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xxnc" localSheetId="0">#REF!</definedName>
    <definedName name="tcxxnc">#REF!</definedName>
    <definedName name="Tchuan">#REF!</definedName>
    <definedName name="td" localSheetId="0">#REF!</definedName>
    <definedName name="td">#REF!</definedName>
    <definedName name="TD_NCKT">#REF!</definedName>
    <definedName name="td10vl" localSheetId="0">#REF!</definedName>
    <definedName name="td10vl">#REF!</definedName>
    <definedName name="td12nc" localSheetId="0">#REF!</definedName>
    <definedName name="td12nc">#REF!</definedName>
    <definedName name="TD12vl">#REF!</definedName>
    <definedName name="td1cnc" localSheetId="0">#REF!</definedName>
    <definedName name="td1cnc">#REF!</definedName>
    <definedName name="td1cvl" localSheetId="0">#REF!</definedName>
    <definedName name="td1cvl">#REF!</definedName>
    <definedName name="td1p" localSheetId="0">#REF!</definedName>
    <definedName name="td1p">#REF!</definedName>
    <definedName name="TD1p1nc">#REF!</definedName>
    <definedName name="td1p1vc">#REF!</definedName>
    <definedName name="TD1p1vl">#REF!</definedName>
    <definedName name="TD1p2nc" localSheetId="0">#REF!</definedName>
    <definedName name="TD1p2nc">#REF!</definedName>
    <definedName name="TD1p2vc" localSheetId="0">#REF!</definedName>
    <definedName name="TD1p2vc">#REF!</definedName>
    <definedName name="TD1p2vl" localSheetId="0">#REF!</definedName>
    <definedName name="TD1p2vl">#REF!</definedName>
    <definedName name="TD1pnc" localSheetId="0">#REF!</definedName>
    <definedName name="TD1pnc">#REF!</definedName>
    <definedName name="TD1pvl" localSheetId="0">#REF!</definedName>
    <definedName name="TD1pvl">#REF!</definedName>
    <definedName name="td3p" localSheetId="0">#REF!</definedName>
    <definedName name="td3p">#REF!</definedName>
    <definedName name="tdc84nc" localSheetId="0">#REF!</definedName>
    <definedName name="tdc84nc">#REF!</definedName>
    <definedName name="tdcnc" localSheetId="0">#REF!</definedName>
    <definedName name="tdcnc">#REF!</definedName>
    <definedName name="TDctnc">#REF!</definedName>
    <definedName name="TDctvc">#REF!</definedName>
    <definedName name="TDctvl">#REF!</definedName>
    <definedName name="TDDZ04" localSheetId="0">#REF!</definedName>
    <definedName name="TDDZ04">#REF!</definedName>
    <definedName name="TDDZ22" localSheetId="0">#REF!</definedName>
    <definedName name="TDDZ22">#REF!</definedName>
    <definedName name="tdgnc" localSheetId="0">#REF!</definedName>
    <definedName name="tdgnc">#REF!</definedName>
    <definedName name="tdgvl" localSheetId="0">#REF!</definedName>
    <definedName name="tdgvl">#REF!</definedName>
    <definedName name="tdhtnc" localSheetId="0">#REF!</definedName>
    <definedName name="tdhtnc">#REF!</definedName>
    <definedName name="tdhtvl" localSheetId="0">#REF!</definedName>
    <definedName name="tdhtvl">#REF!</definedName>
    <definedName name="TDIA">#REF!</definedName>
    <definedName name="TDmnc" localSheetId="0">#REF!</definedName>
    <definedName name="TDmnc">#REF!</definedName>
    <definedName name="TDmvc" localSheetId="0">#REF!</definedName>
    <definedName name="TDmvc">#REF!</definedName>
    <definedName name="TDmvl" localSheetId="0">#REF!</definedName>
    <definedName name="TDmvl">#REF!</definedName>
    <definedName name="tdnc" localSheetId="0">#REF!</definedName>
    <definedName name="tdnc">#REF!</definedName>
    <definedName name="tdnc1p">#REF!</definedName>
    <definedName name="tdo">#REF!</definedName>
    <definedName name="tdt1pnc" localSheetId="0">#REF!</definedName>
    <definedName name="tdt1pnc">#REF!</definedName>
    <definedName name="tdt1pvl" localSheetId="0">#REF!</definedName>
    <definedName name="tdt1pvl">#REF!</definedName>
    <definedName name="tdt2cnc" localSheetId="0">#REF!</definedName>
    <definedName name="tdt2cnc">#REF!</definedName>
    <definedName name="tdt2cvl" localSheetId="0">#REF!</definedName>
    <definedName name="tdt2cvl">#REF!</definedName>
    <definedName name="tdta_TransferOFFIT" localSheetId="0">#REF!</definedName>
    <definedName name="tdta_TransferOFFIT">#REF!</definedName>
    <definedName name="tdtb">#REF!</definedName>
    <definedName name="tdtr2cnc">#REF!</definedName>
    <definedName name="tdtr2cvl">#REF!</definedName>
    <definedName name="tdtrnc" localSheetId="0">#REF!</definedName>
    <definedName name="tdtrnc">#REF!</definedName>
    <definedName name="tdtrvl" localSheetId="0">#REF!</definedName>
    <definedName name="tdtrvl">#REF!</definedName>
    <definedName name="tdvl" localSheetId="0">#REF!</definedName>
    <definedName name="tdvl">#REF!</definedName>
    <definedName name="tdvl1p">#REF!</definedName>
    <definedName name="TemporaryWork" localSheetId="0">#REF!</definedName>
    <definedName name="TemporaryWork">#REF!</definedName>
    <definedName name="TEN" localSheetId="0">#REF!</definedName>
    <definedName name="TEN">#REF!</definedName>
    <definedName name="TEN_CT">#REF!</definedName>
    <definedName name="TEN_CTIET_TA">#REF!</definedName>
    <definedName name="TEN_HA">#REF!</definedName>
    <definedName name="TEN_TA">#REF!</definedName>
    <definedName name="TEN_TBA" localSheetId="0">#REF!</definedName>
    <definedName name="TEN_TBA">#REF!</definedName>
    <definedName name="tenck">#REF!</definedName>
    <definedName name="tenct">#REF!</definedName>
    <definedName name="text" localSheetId="0">#REF!</definedName>
    <definedName name="text">#REF!</definedName>
    <definedName name="TG">#REF!</definedName>
    <definedName name="Tien">#REF!</definedName>
    <definedName name="TIEN_LUONG_VAT_LIEU_XAY_DUNG" localSheetId="0">#REF!</definedName>
    <definedName name="TIEN_LUONG_VAT_LIEU_XAY_DUNG">#REF!</definedName>
    <definedName name="TIENLUONG">#REF!</definedName>
    <definedName name="Tiep_dia" localSheetId="0">#REF!</definedName>
    <definedName name="Tiep_dia">#REF!</definedName>
    <definedName name="TIEU_HAO_VAT_TU_DZ0.4KV">#REF!</definedName>
    <definedName name="TIEU_HAO_VAT_TU_TBA">#REF!</definedName>
    <definedName name="TileStone" localSheetId="0">#REF!</definedName>
    <definedName name="TileStone">#REF!</definedName>
    <definedName name="tim_xuat_hien">#REF!</definedName>
    <definedName name="TITAN">#REF!</definedName>
    <definedName name="TK">#REF!</definedName>
    <definedName name="TKCOÙ" localSheetId="0">#REF!</definedName>
    <definedName name="TKCOÙ">#REF!</definedName>
    <definedName name="TKCS">#REF!</definedName>
    <definedName name="TKDC">#REF!</definedName>
    <definedName name="TKDC1">#REF!</definedName>
    <definedName name="TKDF1">#REF!</definedName>
    <definedName name="Tke_TA">#REF!</definedName>
    <definedName name="TKKT">#REF!</definedName>
    <definedName name="TKNÔÏ" localSheetId="0">#REF!</definedName>
    <definedName name="TKNÔÏ">#REF!</definedName>
    <definedName name="TKP" localSheetId="0">#REF!</definedName>
    <definedName name="TKP">#REF!</definedName>
    <definedName name="TKPÑZ">#REF!</definedName>
    <definedName name="TKPTBA">#REF!</definedName>
    <definedName name="TL" localSheetId="0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cpc">#REF!</definedName>
    <definedName name="TLDa" localSheetId="0">#REF!</definedName>
    <definedName name="TLDa">#REF!</definedName>
    <definedName name="TLdat" localSheetId="0">#REF!</definedName>
    <definedName name="TLdat">#REF!</definedName>
    <definedName name="tldf">#REF!</definedName>
    <definedName name="TLDM" localSheetId="0">#REF!</definedName>
    <definedName name="TLDM">#REF!</definedName>
    <definedName name="Tle">#REF!</definedName>
    <definedName name="tltkp">#REF!</definedName>
    <definedName name="tluong">#REF!</definedName>
    <definedName name="TM">#REF!</definedName>
    <definedName name="TMProtection" localSheetId="0">#REF!</definedName>
    <definedName name="TMProtection">#REF!</definedName>
    <definedName name="TN">#REF!</definedName>
    <definedName name="tn1pinnc" localSheetId="0">#REF!</definedName>
    <definedName name="tn1pinnc">#REF!</definedName>
    <definedName name="tn2mhnnc" localSheetId="0">#REF!</definedName>
    <definedName name="tn2mhnnc">#REF!</definedName>
    <definedName name="TNCM" localSheetId="0">#REF!</definedName>
    <definedName name="TNCM">#REF!</definedName>
    <definedName name="tnignc" localSheetId="0">#REF!</definedName>
    <definedName name="tnignc">#REF!</definedName>
    <definedName name="tnin190nc" localSheetId="0">#REF!</definedName>
    <definedName name="tnin190nc">#REF!</definedName>
    <definedName name="tnlnc" localSheetId="0">#REF!</definedName>
    <definedName name="tnlnc">#REF!</definedName>
    <definedName name="TÑNCKT">#REF!</definedName>
    <definedName name="tnnnc" localSheetId="0">#REF!</definedName>
    <definedName name="tnnnc">#REF!</definedName>
    <definedName name="TÑTDT">#REF!</definedName>
    <definedName name="TNTK" localSheetId="0">#REF!</definedName>
    <definedName name="TNTK">#REF!</definedName>
    <definedName name="TÑTKKT">#REF!</definedName>
    <definedName name="tnh_bq" localSheetId="0">#REF!</definedName>
    <definedName name="tnh_bq">#REF!</definedName>
    <definedName name="tnh_bv" localSheetId="0">#REF!</definedName>
    <definedName name="tnh_bv">#REF!</definedName>
    <definedName name="tnh_ck" localSheetId="0">#REF!</definedName>
    <definedName name="tnh_ck">#REF!</definedName>
    <definedName name="tnh_d1" localSheetId="0">#REF!</definedName>
    <definedName name="tnh_d1">#REF!</definedName>
    <definedName name="tnh_d2" localSheetId="0">#REF!</definedName>
    <definedName name="tnh_d2">#REF!</definedName>
    <definedName name="tnh_d3" localSheetId="0">#REF!</definedName>
    <definedName name="tnh_d3">#REF!</definedName>
    <definedName name="tnh_dl" localSheetId="0">#REF!</definedName>
    <definedName name="tnh_dl">#REF!</definedName>
    <definedName name="tnh_kcs" localSheetId="0">#REF!</definedName>
    <definedName name="tnh_kcs">#REF!</definedName>
    <definedName name="tnh_nb" localSheetId="0">#REF!</definedName>
    <definedName name="tnh_nb">#REF!</definedName>
    <definedName name="tnh_nv" localSheetId="0">#REF!</definedName>
    <definedName name="tnh_nv">#REF!</definedName>
    <definedName name="tnh_ngio" localSheetId="0">#REF!</definedName>
    <definedName name="tnh_ngio">#REF!</definedName>
    <definedName name="tnh_t3" localSheetId="0">#REF!</definedName>
    <definedName name="tnh_t3">#REF!</definedName>
    <definedName name="tnh_t4" localSheetId="0">#REF!</definedName>
    <definedName name="tnh_t4">#REF!</definedName>
    <definedName name="tnh_t5" localSheetId="0">#REF!</definedName>
    <definedName name="tnh_t5">#REF!</definedName>
    <definedName name="tnh_t6" localSheetId="0">#REF!</definedName>
    <definedName name="tnh_t6">#REF!</definedName>
    <definedName name="tnh_tc" localSheetId="0">#REF!</definedName>
    <definedName name="tnh_tc">#REF!</definedName>
    <definedName name="tnh_tm" localSheetId="0">#REF!</definedName>
    <definedName name="tnh_tm">#REF!</definedName>
    <definedName name="tnh_vs" localSheetId="0">#REF!</definedName>
    <definedName name="tnh_vs">#REF!</definedName>
    <definedName name="tnh_xh" localSheetId="0">#REF!</definedName>
    <definedName name="tnh_xh">#REF!</definedName>
    <definedName name="tnhnnc" localSheetId="0">#REF!</definedName>
    <definedName name="tnhnnc">#REF!</definedName>
    <definedName name="Togo_Against">#REF!</definedName>
    <definedName name="Togo_Played">#REF!</definedName>
    <definedName name="TON_CUOI_KY" localSheetId="0">#REF!</definedName>
    <definedName name="TON_CUOI_KY">#REF!</definedName>
    <definedName name="TONG_GIA_TRI_CONG_TRINH">#REF!</definedName>
    <definedName name="TONG_HOP_CHI_TIET_XAY_DUNG">#REF!</definedName>
    <definedName name="TONG_HOP_KINH_PHI_GIA_CONG_PHAN_LAP_DAT_DIEN" localSheetId="0">#REF!</definedName>
    <definedName name="TONG_HOP_KINH_PHI_GIA_CONG_PHAN_LAP_DAT_DIEN">#REF!</definedName>
    <definedName name="TONG_HOP_KINH_PHI_PHAN_A_THUC_HIEN" localSheetId="0">#REF!</definedName>
    <definedName name="TONG_HOP_KINH_PHI_PHAN_A_THUC_HIEN">#REF!</definedName>
    <definedName name="TONG_HOP_KINH_PHI_PHAN_DIEN" localSheetId="0">#REF!</definedName>
    <definedName name="TONG_HOP_KINH_PHI_PHAN_DIEN">#REF!</definedName>
    <definedName name="TONG_HOP_KINH_PHI_THI_NGHIEM" localSheetId="0">#REF!</definedName>
    <definedName name="TONG_HOP_KINH_PHI_THI_NGHIEM">#REF!</definedName>
    <definedName name="TONG_HOP_THI_NGHIEM_DZ0.4KV" localSheetId="0">#REF!</definedName>
    <definedName name="TONG_HOP_THI_NGHIEM_DZ0.4KV">#REF!</definedName>
    <definedName name="TONG_HOP_THI_NGHIEM_DZ22KV">#REF!</definedName>
    <definedName name="TONG_KE_DZ0.4KV">#REF!</definedName>
    <definedName name="TONG_KE_TBA">#REF!</definedName>
    <definedName name="TONG_L2" localSheetId="0">#REF!</definedName>
    <definedName name="TONG_L2">#REF!</definedName>
    <definedName name="TONG_L3" localSheetId="0">#REF!</definedName>
    <definedName name="TONG_L3">#REF!</definedName>
    <definedName name="Tong_nhom">#REF!</definedName>
    <definedName name="tongbt">#REF!</definedName>
    <definedName name="tongcong">#REF!</definedName>
    <definedName name="tongdientich">#REF!</definedName>
    <definedName name="tongdt" localSheetId="0">#REF!</definedName>
    <definedName name="tongdt">#REF!</definedName>
    <definedName name="TONGDUTOAN">#REF!</definedName>
    <definedName name="Tonghop" localSheetId="0">#REF!</definedName>
    <definedName name="Tonghop">#REF!</definedName>
    <definedName name="tongthep">#REF!</definedName>
    <definedName name="tongthetich">#REF!</definedName>
    <definedName name="Töôøng_beân___töôøng_caùnh___Þ__10">#REF!</definedName>
    <definedName name="TOP" localSheetId="0">#REF!</definedName>
    <definedName name="TOP">#REF!</definedName>
    <definedName name="total">#REF!</definedName>
    <definedName name="totald">#REF!</definedName>
    <definedName name="totb" localSheetId="0">#REF!</definedName>
    <definedName name="totb">#REF!</definedName>
    <definedName name="totb1" localSheetId="0">#REF!</definedName>
    <definedName name="totb1">#REF!</definedName>
    <definedName name="totb2" localSheetId="0">#REF!</definedName>
    <definedName name="totb2">#REF!</definedName>
    <definedName name="totb3" localSheetId="0">#REF!</definedName>
    <definedName name="totb3">#REF!</definedName>
    <definedName name="totb4" localSheetId="0">#REF!</definedName>
    <definedName name="totb4">#REF!</definedName>
    <definedName name="totb5" localSheetId="0">#REF!</definedName>
    <definedName name="totb5">#REF!</definedName>
    <definedName name="totb6" localSheetId="0">#REF!</definedName>
    <definedName name="totb6">#REF!</definedName>
    <definedName name="TPLRP">#REF!</definedName>
    <definedName name="Ts" localSheetId="0">#REF!</definedName>
    <definedName name="Ts">#REF!</definedName>
    <definedName name="TT">#REF!</definedName>
    <definedName name="TT_1P">#REF!</definedName>
    <definedName name="TT_3p">#REF!</definedName>
    <definedName name="TT_M">#REF!</definedName>
    <definedName name="TT_NC">#REF!</definedName>
    <definedName name="TT_VL">#REF!</definedName>
    <definedName name="tt1pnc" localSheetId="0">#REF!</definedName>
    <definedName name="tt1pnc">#REF!</definedName>
    <definedName name="tt1pvl" localSheetId="0">#REF!</definedName>
    <definedName name="tt1pvl">#REF!</definedName>
    <definedName name="tt3pnc" localSheetId="0">#REF!</definedName>
    <definedName name="tt3pnc">#REF!</definedName>
    <definedName name="tt3pvl" localSheetId="0">#REF!</definedName>
    <definedName name="tt3pvl">#REF!</definedName>
    <definedName name="ttao">#REF!</definedName>
    <definedName name="ttbt">#REF!</definedName>
    <definedName name="TTCK" localSheetId="0">#REF!</definedName>
    <definedName name="TTCK">#REF!</definedName>
    <definedName name="TTDD3P" localSheetId="0">#REF!</definedName>
    <definedName name="TTDD3P">#REF!</definedName>
    <definedName name="TTDDCT3p" localSheetId="0">#REF!</definedName>
    <definedName name="TTDDCT3p">#REF!</definedName>
    <definedName name="TTDK" localSheetId="0">#REF!</definedName>
    <definedName name="TTDK">#REF!</definedName>
    <definedName name="tthi">#REF!</definedName>
    <definedName name="ttronmk">#REF!</definedName>
    <definedName name="tu" localSheetId="0">#REF!</definedName>
    <definedName name="tu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anGiao" localSheetId="0">#REF!</definedName>
    <definedName name="TuanGiao">#REF!</definedName>
    <definedName name="TUANKHANHTUYET1">#REF!</definedName>
    <definedName name="Tunisia_Against">#REF!</definedName>
    <definedName name="Tunisia_Played">#REF!</definedName>
    <definedName name="tuoi">#REF!</definedName>
    <definedName name="tv75nc">#REF!</definedName>
    <definedName name="tv75vl">#REF!</definedName>
    <definedName name="Twister">#REF!</definedName>
    <definedName name="tx1pignc" localSheetId="0">#REF!</definedName>
    <definedName name="tx1pignc">#REF!</definedName>
    <definedName name="tx1pindnc" localSheetId="0">#REF!</definedName>
    <definedName name="tx1pindnc">#REF!</definedName>
    <definedName name="tx1pintnc" localSheetId="0">#REF!</definedName>
    <definedName name="tx1pintnc">#REF!</definedName>
    <definedName name="tx1pingnc" localSheetId="0">#REF!</definedName>
    <definedName name="tx1pingnc">#REF!</definedName>
    <definedName name="tx1pitnc" localSheetId="0">#REF!</definedName>
    <definedName name="tx1pitnc">#REF!</definedName>
    <definedName name="tx2mhnnc" localSheetId="0">#REF!</definedName>
    <definedName name="tx2mhnnc">#REF!</definedName>
    <definedName name="tx2mitnc" localSheetId="0">#REF!</definedName>
    <definedName name="tx2mitnc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hnnc" localSheetId="0">#REF!</definedName>
    <definedName name="txhnnc">#REF!</definedName>
    <definedName name="txig1nc" localSheetId="0">#REF!</definedName>
    <definedName name="txig1nc">#REF!</definedName>
    <definedName name="txin190nc" localSheetId="0">#REF!</definedName>
    <definedName name="txin190nc">#REF!</definedName>
    <definedName name="txinnc" localSheetId="0">#REF!</definedName>
    <definedName name="txinnc">#REF!</definedName>
    <definedName name="txit1nc" localSheetId="0">#REF!</definedName>
    <definedName name="txit1nc">#REF!</definedName>
    <definedName name="TXTK" localSheetId="0">#REF!</definedName>
    <definedName name="TXTK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tyle_pvon" localSheetId="0">#REF!</definedName>
    <definedName name="tyle_pvon">#REF!</definedName>
    <definedName name="Th_nh_tiÒn">#REF!</definedName>
    <definedName name="TH_VKHNN">#REF!</definedName>
    <definedName name="th3x15" localSheetId="0">#REF!</definedName>
    <definedName name="th3x15">#REF!</definedName>
    <definedName name="thanhtien">#REF!</definedName>
    <definedName name="ThanhXuan110" localSheetId="0">#REF!</definedName>
    <definedName name="ThanhXuan110">#REF!</definedName>
    <definedName name="Þcot">#REF!</definedName>
    <definedName name="THctao" localSheetId="0">#REF!</definedName>
    <definedName name="THctao">#REF!</definedName>
    <definedName name="ÞCTd4">#REF!</definedName>
    <definedName name="ÞCTt4">#REF!</definedName>
    <definedName name="Þdamd4">#REF!</definedName>
    <definedName name="Þdamt4">#REF!</definedName>
    <definedName name="thdn">#REF!</definedName>
    <definedName name="Theo_ÂM_1242_1998_QÂ_BXD_ngaìy_25_11_1998_cuía_Bäü_Xáy_dæûng">#REF!</definedName>
    <definedName name="thepban">#REF!</definedName>
    <definedName name="ThepDet32x3" localSheetId="0">#REF!</definedName>
    <definedName name="ThepDet32x3">#REF!</definedName>
    <definedName name="ThepDet35x3" localSheetId="0">#REF!</definedName>
    <definedName name="ThepDet35x3">#REF!</definedName>
    <definedName name="ThepDet40x4" localSheetId="0">#REF!</definedName>
    <definedName name="ThepDet40x4">#REF!</definedName>
    <definedName name="ThepDet45x4" localSheetId="0">#REF!</definedName>
    <definedName name="ThepDet45x4">#REF!</definedName>
    <definedName name="ThepDet50x5" localSheetId="0">#REF!</definedName>
    <definedName name="ThepDet50x5">#REF!</definedName>
    <definedName name="ThepDet63x6" localSheetId="0">#REF!</definedName>
    <definedName name="ThepDet63x6">#REF!</definedName>
    <definedName name="ThepDet75x6" localSheetId="0">#REF!</definedName>
    <definedName name="ThepDet75x6">#REF!</definedName>
    <definedName name="ThepGoc32x32x3" localSheetId="0">#REF!</definedName>
    <definedName name="ThepGoc32x32x3">#REF!</definedName>
    <definedName name="ThepGoc35x35x3" localSheetId="0">#REF!</definedName>
    <definedName name="ThepGoc35x35x3">#REF!</definedName>
    <definedName name="ThepGoc40x40x4" localSheetId="0">#REF!</definedName>
    <definedName name="ThepGoc40x40x4">#REF!</definedName>
    <definedName name="ThepGoc45x45x4" localSheetId="0">#REF!</definedName>
    <definedName name="ThepGoc45x45x4">#REF!</definedName>
    <definedName name="ThepGoc50x50x5" localSheetId="0">#REF!</definedName>
    <definedName name="ThepGoc50x50x5">#REF!</definedName>
    <definedName name="ThepGoc63x63x6" localSheetId="0">#REF!</definedName>
    <definedName name="ThepGoc63x63x6">#REF!</definedName>
    <definedName name="ThepGoc75x75x6" localSheetId="0">#REF!</definedName>
    <definedName name="ThepGoc75x75x6">#REF!</definedName>
    <definedName name="thepto">#REF!</definedName>
    <definedName name="ThepTronD10D18" localSheetId="0">#REF!</definedName>
    <definedName name="ThepTronD10D18">#REF!</definedName>
    <definedName name="ThepTronD6D8" localSheetId="0">#REF!</definedName>
    <definedName name="ThepTronD6D8">#REF!</definedName>
    <definedName name="thepU" localSheetId="0">#REF!</definedName>
    <definedName name="thepU">#REF!</definedName>
    <definedName name="thetichck">#REF!</definedName>
    <definedName name="THGO1pnc">#REF!</definedName>
    <definedName name="thgian_bq" localSheetId="0">#REF!</definedName>
    <definedName name="thgian_bq">#REF!</definedName>
    <definedName name="thgian_bv" localSheetId="0">#REF!</definedName>
    <definedName name="thgian_bv">#REF!</definedName>
    <definedName name="thgian_ck" localSheetId="0">#REF!</definedName>
    <definedName name="thgian_ck">#REF!</definedName>
    <definedName name="thgian_d1" localSheetId="0">#REF!</definedName>
    <definedName name="thgian_d1">#REF!</definedName>
    <definedName name="thgian_d2" localSheetId="0">#REF!</definedName>
    <definedName name="thgian_d2">#REF!</definedName>
    <definedName name="thgian_d3" localSheetId="0">#REF!</definedName>
    <definedName name="thgian_d3">#REF!</definedName>
    <definedName name="thgian_dl" localSheetId="0">#REF!</definedName>
    <definedName name="thgian_dl">#REF!</definedName>
    <definedName name="thgian_kcs" localSheetId="0">#REF!</definedName>
    <definedName name="thgian_kcs">#REF!</definedName>
    <definedName name="thgian_nb" localSheetId="0">#REF!</definedName>
    <definedName name="thgian_nb">#REF!</definedName>
    <definedName name="thgian_nv" localSheetId="0">#REF!</definedName>
    <definedName name="thgian_nv">#REF!</definedName>
    <definedName name="thgian_ngio" localSheetId="0">#REF!</definedName>
    <definedName name="thgian_ngio">#REF!</definedName>
    <definedName name="thgian_t3" localSheetId="0">#REF!</definedName>
    <definedName name="thgian_t3">#REF!</definedName>
    <definedName name="thgian_t4" localSheetId="0">#REF!</definedName>
    <definedName name="thgian_t4">#REF!</definedName>
    <definedName name="thgian_t5" localSheetId="0">#REF!</definedName>
    <definedName name="thgian_t5">#REF!</definedName>
    <definedName name="thgian_t6" localSheetId="0">#REF!</definedName>
    <definedName name="thgian_t6">#REF!</definedName>
    <definedName name="thgian_tc" localSheetId="0">#REF!</definedName>
    <definedName name="thgian_tc">#REF!</definedName>
    <definedName name="thgian_tm" localSheetId="0">#REF!</definedName>
    <definedName name="thgian_tm">#REF!</definedName>
    <definedName name="thgian_vs" localSheetId="0">#REF!</definedName>
    <definedName name="thgian_vs">#REF!</definedName>
    <definedName name="thgian_xh" localSheetId="0">#REF!</definedName>
    <definedName name="thgian_xh">#REF!</definedName>
    <definedName name="thgio_bq" localSheetId="0">#REF!</definedName>
    <definedName name="thgio_bq">#REF!</definedName>
    <definedName name="thgio_bv" localSheetId="0">#REF!</definedName>
    <definedName name="thgio_bv">#REF!</definedName>
    <definedName name="thgio_ck" localSheetId="0">#REF!</definedName>
    <definedName name="thgio_ck">#REF!</definedName>
    <definedName name="thgio_d1" localSheetId="0">#REF!</definedName>
    <definedName name="thgio_d1">#REF!</definedName>
    <definedName name="thgio_d2" localSheetId="0">#REF!</definedName>
    <definedName name="thgio_d2">#REF!</definedName>
    <definedName name="thgio_d3" localSheetId="0">#REF!</definedName>
    <definedName name="thgio_d3">#REF!</definedName>
    <definedName name="thgio_dl" localSheetId="0">#REF!</definedName>
    <definedName name="thgio_dl">#REF!</definedName>
    <definedName name="thgio_kcs" localSheetId="0">#REF!</definedName>
    <definedName name="thgio_kcs">#REF!</definedName>
    <definedName name="thgio_nb" localSheetId="0">#REF!</definedName>
    <definedName name="thgio_nb">#REF!</definedName>
    <definedName name="thgio_nv" localSheetId="0">#REF!</definedName>
    <definedName name="thgio_nv">#REF!</definedName>
    <definedName name="thgio_ngio" localSheetId="0">#REF!</definedName>
    <definedName name="thgio_ngio">#REF!</definedName>
    <definedName name="thgio_t3" localSheetId="0">#REF!</definedName>
    <definedName name="thgio_t3">#REF!</definedName>
    <definedName name="thgio_t4" localSheetId="0">#REF!</definedName>
    <definedName name="thgio_t4">#REF!</definedName>
    <definedName name="thgio_t5" localSheetId="0">#REF!</definedName>
    <definedName name="thgio_t5">#REF!</definedName>
    <definedName name="thgio_t6" localSheetId="0">#REF!</definedName>
    <definedName name="thgio_t6">#REF!</definedName>
    <definedName name="thgio_tc" localSheetId="0">#REF!</definedName>
    <definedName name="thgio_tc">#REF!</definedName>
    <definedName name="thgio_tm" localSheetId="0">#REF!</definedName>
    <definedName name="thgio_tm">#REF!</definedName>
    <definedName name="thgio_vs" localSheetId="0">#REF!</definedName>
    <definedName name="thgio_vs">#REF!</definedName>
    <definedName name="thgio_xh" localSheetId="0">#REF!</definedName>
    <definedName name="thgio_xh">#REF!</definedName>
    <definedName name="thht">#REF!</definedName>
    <definedName name="THI">#REF!</definedName>
    <definedName name="THI_NGHIEM">#REF!</definedName>
    <definedName name="THîp_gia_trÞ_quyÕt_toan" localSheetId="0">#REF!</definedName>
    <definedName name="THîp_gia_trÞ_quyÕt_toan">#REF!</definedName>
    <definedName name="Thîp_kinh_phÝ_dao_dóc_mãng_dùng_trô" localSheetId="0">#REF!</definedName>
    <definedName name="Thîp_kinh_phÝ_dao_dóc_mãng_dùng_trô">#REF!</definedName>
    <definedName name="THîp_phat_tuyÕn_kho_bai_thi_cong" localSheetId="0">#REF!</definedName>
    <definedName name="THîp_phat_tuyÕn_kho_bai_thi_cong">#REF!</definedName>
    <definedName name="THîp_vèn_TBA35_22KV_1000KVA" localSheetId="0">#REF!</definedName>
    <definedName name="THîp_vèn_TBA35_22KV_1000KVA">#REF!</definedName>
    <definedName name="THîp_vl_nc_mtc_dît_1_thang_10_1996" localSheetId="0">#REF!</definedName>
    <definedName name="THîp_vl_nc_mtc_dît_1_thang_10_1996">#REF!</definedName>
    <definedName name="THK" localSheetId="0">#REF!</definedName>
    <definedName name="THK">#REF!</definedName>
    <definedName name="THKP160" localSheetId="0">#REF!</definedName>
    <definedName name="THKP160">#REF!</definedName>
    <definedName name="thkp3" localSheetId="0">#REF!</definedName>
    <definedName name="thkp3">#REF!</definedName>
    <definedName name="Þmong">#REF!</definedName>
    <definedName name="Thñ_tôc_xin_cÊp_dÊt_lÖ_phÝ_cÊp_dÊt">#REF!</definedName>
    <definedName name="thnc" localSheetId="0">#REF!</definedName>
    <definedName name="thnc">#REF!</definedName>
    <definedName name="ÞNXoldk">#REF!</definedName>
    <definedName name="THPT">#REF!</definedName>
    <definedName name="THr" localSheetId="0">#REF!</definedName>
    <definedName name="THr">#REF!</definedName>
    <definedName name="Þsan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tr15" localSheetId="0">#REF!</definedName>
    <definedName name="thtr15">#REF!</definedName>
    <definedName name="THUDUC1">#REF!</definedName>
    <definedName name="THUDUC2">#REF!</definedName>
    <definedName name="thue">#REF!</definedName>
    <definedName name="thuevat" localSheetId="0">#REF!</definedName>
    <definedName name="thuevat">#REF!</definedName>
    <definedName name="THUONG1">#REF!</definedName>
    <definedName name="THUONG2">#REF!</definedName>
    <definedName name="THUONG3">#REF!</definedName>
    <definedName name="THUONG4">#REF!</definedName>
    <definedName name="TR15HT" localSheetId="0">#REF!</definedName>
    <definedName name="TR15HT">#REF!</definedName>
    <definedName name="TR16HT" localSheetId="0">#REF!</definedName>
    <definedName name="TR16HT">#REF!</definedName>
    <definedName name="TR19HT" localSheetId="0">#REF!</definedName>
    <definedName name="TR19HT">#REF!</definedName>
    <definedName name="tr1x15" localSheetId="0">#REF!</definedName>
    <definedName name="tr1x15">#REF!</definedName>
    <definedName name="TR20HT" localSheetId="0">#REF!</definedName>
    <definedName name="TR20HT">#REF!</definedName>
    <definedName name="tr3x100" localSheetId="0">#REF!</definedName>
    <definedName name="tr3x100">#REF!</definedName>
    <definedName name="Tra_Cot">#REF!</definedName>
    <definedName name="Tra_DM_su_dung">#REF!</definedName>
    <definedName name="Tra_don_gia_KS">#REF!</definedName>
    <definedName name="Tra_DTCT">#REF!</definedName>
    <definedName name="Tra_phan_tram" localSheetId="0">#REF!</definedName>
    <definedName name="Tra_phan_tram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DE2">#REF!</definedName>
    <definedName name="tram" localSheetId="0">#REF!</definedName>
    <definedName name="tram">#REF!</definedName>
    <definedName name="tram100" localSheetId="0">#REF!</definedName>
    <definedName name="tram100">#REF!</definedName>
    <definedName name="tram1x25" localSheetId="0">#REF!</definedName>
    <definedName name="tram1x25">#REF!</definedName>
    <definedName name="TRANSFORMER" localSheetId="0">#REF!</definedName>
    <definedName name="TRANSFORMER">#REF!</definedName>
    <definedName name="trao">#REF!</definedName>
    <definedName name="TRAVL">#REF!</definedName>
    <definedName name="Trinidad_Against">#REF!</definedName>
    <definedName name="Trinidad_Played">#REF!</definedName>
    <definedName name="tru10mtc" localSheetId="0">#REF!</definedName>
    <definedName name="tru10mtc">#REF!</definedName>
    <definedName name="tru8mtc" localSheetId="0">#REF!</definedName>
    <definedName name="tru8mtc">#REF!</definedName>
    <definedName name="u">#REF!</definedName>
    <definedName name="Ukraine_Against">#REF!</definedName>
    <definedName name="Ukraine_Played">#REF!</definedName>
    <definedName name="ung" localSheetId="0">#REF!</definedName>
    <definedName name="ung">#REF!</definedName>
    <definedName name="UngCBo">#REF!</definedName>
    <definedName name="UngHD">#REF!</definedName>
    <definedName name="UNGHDO" localSheetId="0">#REF!</definedName>
    <definedName name="UNGHDO">#REF!</definedName>
    <definedName name="UP" localSheetId="0">#REF!</definedName>
    <definedName name="UP">#REF!</definedName>
    <definedName name="USA_Against">#REF!</definedName>
    <definedName name="USA_Played">#REF!</definedName>
    <definedName name="V." localSheetId="0">#REF!</definedName>
    <definedName name="V.">#REF!</definedName>
    <definedName name="V_1" localSheetId="0">#REF!</definedName>
    <definedName name="V_1">#REF!</definedName>
    <definedName name="V_2" localSheetId="0">#REF!</definedName>
    <definedName name="V_2">#REF!</definedName>
    <definedName name="V_3" localSheetId="0">#REF!</definedName>
    <definedName name="V_3">#REF!</definedName>
    <definedName name="V_4" localSheetId="0">#REF!</definedName>
    <definedName name="V_4">#REF!</definedName>
    <definedName name="V_a_b__t_ng_M200____1x2">#REF!</definedName>
    <definedName name="VA" localSheetId="0">#REF!</definedName>
    <definedName name="V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 localSheetId="0">#REF!</definedName>
    <definedName name="Van">#REF!</definedName>
    <definedName name="VAN_CHUYEN">#REF!</definedName>
    <definedName name="VAN_CHUYEN_DUONG_DAI" localSheetId="0">#REF!</definedName>
    <definedName name="VAN_CHUYEN_DUONG_DAI">#REF!</definedName>
    <definedName name="VAN_CHUYEN_DUONG_DAI_DZ0.4KV">#REF!</definedName>
    <definedName name="VAN_CHUYEN_DUONG_DAI_DZ22KV">#REF!</definedName>
    <definedName name="VAN_CHUYEN_DUONG_DAI_TBA" localSheetId="0">#REF!</definedName>
    <definedName name="VAN_CHUYEN_DUONG_DAI_TBA">#REF!</definedName>
    <definedName name="VAN_CHUYEN_TRUNG_CHUYEN" localSheetId="0">#REF!</definedName>
    <definedName name="VAN_CHUYEN_TRUNG_CHUYEN">#REF!</definedName>
    <definedName name="VAN_CHUYEN_VAT_TU_CHUNG">#REF!</definedName>
    <definedName name="VAN_CHUYEN_VLXD_DEN_HIEN_TRUONG" localSheetId="0">#REF!</definedName>
    <definedName name="VAN_CHUYEN_VLXD_DEN_HIEN_TRUONG">#REF!</definedName>
    <definedName name="VAN_TRUNG_CHUYEN_VAT_TU_CHUNG">#REF!</definedName>
    <definedName name="vanchuyen">#REF!</definedName>
    <definedName name="vang_mat">#REF!</definedName>
    <definedName name="VARIINST">#REF!</definedName>
    <definedName name="VARIPURC">#REF!</definedName>
    <definedName name="VAT">#REF!</definedName>
    <definedName name="vat_lieu_KVIII">#REF!</definedName>
    <definedName name="Vat_tu">#REF!</definedName>
    <definedName name="Vattu">#REF!</definedName>
    <definedName name="Váûn_chuyãøn">#REF!</definedName>
    <definedName name="Váût_liãûu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cot">#REF!</definedName>
    <definedName name="vcdc." localSheetId="0">#REF!</definedName>
    <definedName name="vcdc.">#REF!</definedName>
    <definedName name="VCDD1P" localSheetId="0">#REF!</definedName>
    <definedName name="VCDD1P">#REF!</definedName>
    <definedName name="VCDD3p" localSheetId="0">#REF!</definedName>
    <definedName name="VCDD3p">#REF!</definedName>
    <definedName name="VCDDCT3p" localSheetId="0">#REF!</definedName>
    <definedName name="VCDDCT3p">#REF!</definedName>
    <definedName name="VCDDMBA" localSheetId="0">#REF!</definedName>
    <definedName name="VCDDMBA">#REF!</definedName>
    <definedName name="vctb">#REF!</definedName>
    <definedName name="VCHT">#REF!</definedName>
    <definedName name="vd">#REF!</definedName>
    <definedName name="vd3p">#REF!</definedName>
    <definedName name="VDCLY" localSheetId="0">#REF!</definedName>
    <definedName name="VDCLY">#REF!</definedName>
    <definedName name="VËn_chuyÓn_duêng_dai_trung_chuyÓn" localSheetId="0">#REF!</definedName>
    <definedName name="VËn_chuyÓn_duêng_dai_trung_chuyÓn">#REF!</definedName>
    <definedName name="VËt_liÖu_phÇn_DZ35kv" localSheetId="0">#REF!</definedName>
    <definedName name="VËt_liÖu_phÇn_DZ35kv">#REF!</definedName>
    <definedName name="vkcauthang">#REF!</definedName>
    <definedName name="vkds" localSheetId="0">#REF!</definedName>
    <definedName name="vkds">#REF!</definedName>
    <definedName name="vksan">#REF!</definedName>
    <definedName name="vktc" localSheetId="0">#REF!</definedName>
    <definedName name="vktc">#REF!</definedName>
    <definedName name="vl">#REF!</definedName>
    <definedName name="VL_RC1">#REF!</definedName>
    <definedName name="VL_RC2">#REF!</definedName>
    <definedName name="VL_Rnha">#REF!</definedName>
    <definedName name="VL_RS">#REF!</definedName>
    <definedName name="vl1p">#REF!</definedName>
    <definedName name="vl3p" localSheetId="0">#REF!</definedName>
    <definedName name="vl3p">#REF!</definedName>
    <definedName name="VLBETONG" localSheetId="0">#REF!</definedName>
    <definedName name="VLBETONG">#REF!</definedName>
    <definedName name="VLBS">#REF!</definedName>
    <definedName name="Vlcap0.7">#REF!</definedName>
    <definedName name="VLcap1">#REF!</definedName>
    <definedName name="VLCT3p">#REF!</definedName>
    <definedName name="vldd" localSheetId="0">#REF!</definedName>
    <definedName name="vldd">#REF!</definedName>
    <definedName name="vldn400">#REF!</definedName>
    <definedName name="vldn600">#REF!</definedName>
    <definedName name="vlgoc">#REF!</definedName>
    <definedName name="VLIEU">#REF!</definedName>
    <definedName name="VLM">#REF!</definedName>
    <definedName name="VLP_NC_MTC_PHAN_DAY_SU_PHU_KIEN" localSheetId="0">#REF!</definedName>
    <definedName name="VLP_NC_MTC_PHAN_DAY_SU_PHU_KIEN">#REF!</definedName>
    <definedName name="vltco" localSheetId="0">#REF!</definedName>
    <definedName name="vltco">#REF!</definedName>
    <definedName name="vltr" localSheetId="0">#REF!</definedName>
    <definedName name="vltr">#REF!</definedName>
    <definedName name="vltram">#REF!</definedName>
    <definedName name="VLXDHA">#REF!</definedName>
    <definedName name="VLXDTA">#REF!</definedName>
    <definedName name="vm" localSheetId="0">#REF!</definedName>
    <definedName name="vm">#REF!</definedName>
    <definedName name="vm1." localSheetId="0">#REF!</definedName>
    <definedName name="vm1.">#REF!</definedName>
    <definedName name="vm2." localSheetId="0">#REF!</definedName>
    <definedName name="vm2.">#REF!</definedName>
    <definedName name="vn1." localSheetId="0">#REF!</definedName>
    <definedName name="vn1.">#REF!</definedName>
    <definedName name="vn2." localSheetId="0">#REF!</definedName>
    <definedName name="vn2.">#REF!</definedName>
    <definedName name="VND" localSheetId="0">#REF!</definedName>
    <definedName name="VND">#REF!</definedName>
    <definedName name="voi">#REF!</definedName>
    <definedName name="vr3p">#REF!</definedName>
    <definedName name="VT">#REF!</definedName>
    <definedName name="vt1pbs" localSheetId="0">#REF!</definedName>
    <definedName name="vt1pbs">#REF!</definedName>
    <definedName name="vtbs" localSheetId="0">#REF!</definedName>
    <definedName name="vtbs">#REF!</definedName>
    <definedName name="Vu">#REF!</definedName>
    <definedName name="Vu_">#REF!</definedName>
    <definedName name="Vua">#REF!</definedName>
    <definedName name="vua_75" localSheetId="0">#REF!</definedName>
    <definedName name="vua_75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W">#REF!</definedName>
    <definedName name="W_F">#REF!</definedName>
    <definedName name="wl">#REF!</definedName>
    <definedName name="Wp" localSheetId="0">#REF!</definedName>
    <definedName name="Wp">#REF!</definedName>
    <definedName name="wrn.Bang._.ke._.nhan._.hang." localSheetId="0">#REF!</definedName>
    <definedName name="wrn.Bang._.ke._.nhan._.hang.">#REF!</definedName>
    <definedName name="wrn.Che._.do._.duoc._.huong." localSheetId="0">#REF!</definedName>
    <definedName name="wrn.Che._.do._.duoc._.huong.">#REF!</definedName>
    <definedName name="wrn.chi._.tiÆt." localSheetId="0">#REF!</definedName>
    <definedName name="wrn.chi._.tiÆt.">#REF!</definedName>
    <definedName name="wrn.Giáy._.bao._.no." localSheetId="0">#REF!</definedName>
    <definedName name="wrn.Giáy._.bao._.no.">#REF!</definedName>
    <definedName name="wrn.vd." localSheetId="0">#REF!</definedName>
    <definedName name="wrn.vd.">#REF!</definedName>
    <definedName name="Ws">#REF!</definedName>
    <definedName name="Wss">#REF!</definedName>
    <definedName name="Wst">#REF!</definedName>
    <definedName name="WT">#REF!</definedName>
    <definedName name="Wth">#REF!</definedName>
    <definedName name="WW">#REF!</definedName>
    <definedName name="X">#REF!</definedName>
    <definedName name="x1_">#REF!</definedName>
    <definedName name="x17dnc" localSheetId="0">#REF!</definedName>
    <definedName name="x17dnc">#REF!</definedName>
    <definedName name="x17dvl" localSheetId="0">#REF!</definedName>
    <definedName name="x17dvl">#REF!</definedName>
    <definedName name="x17knc" localSheetId="0">#REF!</definedName>
    <definedName name="x17knc">#REF!</definedName>
    <definedName name="x17kvl" localSheetId="0">#REF!</definedName>
    <definedName name="x17kvl">#REF!</definedName>
    <definedName name="X1pFCOnc" localSheetId="0">#REF!</definedName>
    <definedName name="X1pFCOnc">#REF!</definedName>
    <definedName name="X1pFCOvc" localSheetId="0">#REF!</definedName>
    <definedName name="X1pFCOvc">#REF!</definedName>
    <definedName name="X1pFCOvl" localSheetId="0">#REF!</definedName>
    <definedName name="X1pFCOvl">#REF!</definedName>
    <definedName name="x1pignc" localSheetId="0">#REF!</definedName>
    <definedName name="x1pignc">#REF!</definedName>
    <definedName name="X1pIGvc" localSheetId="0">#REF!</definedName>
    <definedName name="X1pIGvc">#REF!</definedName>
    <definedName name="x1pigvl" localSheetId="0">#REF!</definedName>
    <definedName name="x1pigvl">#REF!</definedName>
    <definedName name="x1pind" localSheetId="0">#REF!</definedName>
    <definedName name="x1pind">#REF!</definedName>
    <definedName name="x1pindnc" localSheetId="0">#REF!</definedName>
    <definedName name="x1pindnc">#REF!</definedName>
    <definedName name="X1pINDvc">#REF!</definedName>
    <definedName name="x1pindvl" localSheetId="0">#REF!</definedName>
    <definedName name="x1pindvl">#REF!</definedName>
    <definedName name="x1pint" localSheetId="0">#REF!</definedName>
    <definedName name="x1pint">#REF!</definedName>
    <definedName name="x1pintnc" localSheetId="0">#REF!</definedName>
    <definedName name="x1pintnc">#REF!</definedName>
    <definedName name="X1pINTvc" localSheetId="0">#REF!</definedName>
    <definedName name="X1pINTvc">#REF!</definedName>
    <definedName name="x1pintvl" localSheetId="0">#REF!</definedName>
    <definedName name="x1pintvl">#REF!</definedName>
    <definedName name="x1ping" localSheetId="0">#REF!</definedName>
    <definedName name="x1ping">#REF!</definedName>
    <definedName name="x1pingnc" localSheetId="0">#REF!</definedName>
    <definedName name="x1pingnc">#REF!</definedName>
    <definedName name="X1pINGvc">#REF!</definedName>
    <definedName name="x1pingvl" localSheetId="0">#REF!</definedName>
    <definedName name="x1pingvl">#REF!</definedName>
    <definedName name="x1pitnc" localSheetId="0">#REF!</definedName>
    <definedName name="x1pitnc">#REF!</definedName>
    <definedName name="X1pITvc" localSheetId="0">#REF!</definedName>
    <definedName name="X1pITvc">#REF!</definedName>
    <definedName name="x1pitvl" localSheetId="0">#REF!</definedName>
    <definedName name="x1pitvl">#REF!</definedName>
    <definedName name="x2_">#REF!</definedName>
    <definedName name="x20knc" localSheetId="0">#REF!</definedName>
    <definedName name="x20knc">#REF!</definedName>
    <definedName name="x20kvl" localSheetId="0">#REF!</definedName>
    <definedName name="x20kvl">#REF!</definedName>
    <definedName name="x22knc" localSheetId="0">#REF!</definedName>
    <definedName name="x22knc">#REF!</definedName>
    <definedName name="x22kvl" localSheetId="0">#REF!</definedName>
    <definedName name="x22kvl">#REF!</definedName>
    <definedName name="x2mig1nc" localSheetId="0">#REF!</definedName>
    <definedName name="x2mig1nc">#REF!</definedName>
    <definedName name="x2mig1vl" localSheetId="0">#REF!</definedName>
    <definedName name="x2mig1vl">#REF!</definedName>
    <definedName name="x2min1nc" localSheetId="0">#REF!</definedName>
    <definedName name="x2min1nc">#REF!</definedName>
    <definedName name="x2min1vl" localSheetId="0">#REF!</definedName>
    <definedName name="x2min1vl">#REF!</definedName>
    <definedName name="x2mit1vl" localSheetId="0">#REF!</definedName>
    <definedName name="x2mit1vl">#REF!</definedName>
    <definedName name="x2mitnc" localSheetId="0">#REF!</definedName>
    <definedName name="x2mitnc">#REF!</definedName>
    <definedName name="xa" localSheetId="0">#REF!</definedName>
    <definedName name="xa">#REF!</definedName>
    <definedName name="XACOTVUONG" localSheetId="0">#REF!</definedName>
    <definedName name="XACOTVUONG">#REF!</definedName>
    <definedName name="XADZ04" localSheetId="0">#REF!</definedName>
    <definedName name="XADZ04">#REF!</definedName>
    <definedName name="XAHATHE" localSheetId="0">#REF!</definedName>
    <definedName name="XAHATHE">#REF!</definedName>
    <definedName name="xaïon">#REF!</definedName>
    <definedName name="xama">#REF!</definedName>
    <definedName name="xason">#REF!</definedName>
    <definedName name="XB_80">#REF!</definedName>
    <definedName name="XCCDZ22" localSheetId="0">#REF!</definedName>
    <definedName name="XCCDZ22">#REF!</definedName>
    <definedName name="XCT" localSheetId="0">#REF!</definedName>
    <definedName name="XCT">#REF!</definedName>
    <definedName name="XDAUTRAMDZ22" localSheetId="0">#REF!</definedName>
    <definedName name="XDAUTRAMDZ22">#REF!</definedName>
    <definedName name="XDDZ22" localSheetId="0">#REF!</definedName>
    <definedName name="XDDZ22">#REF!</definedName>
    <definedName name="XDGHDZ22" localSheetId="0">#REF!</definedName>
    <definedName name="XDGHDZ22">#REF!</definedName>
    <definedName name="XDHDZ22" localSheetId="0">#REF!</definedName>
    <definedName name="XDHDZ22">#REF!</definedName>
    <definedName name="xdsnc" localSheetId="0">#REF!</definedName>
    <definedName name="xdsnc">#REF!</definedName>
    <definedName name="xdsvl" localSheetId="0">#REF!</definedName>
    <definedName name="xdsvl">#REF!</definedName>
    <definedName name="XDTDZ22" localSheetId="0">#REF!</definedName>
    <definedName name="XDTDZ22">#REF!</definedName>
    <definedName name="xe">#REF!</definedName>
    <definedName name="Xe_lao_dÇm">#REF!</definedName>
    <definedName name="xfco" localSheetId="0">#REF!</definedName>
    <definedName name="xfco">#REF!</definedName>
    <definedName name="xfco3p">#REF!</definedName>
    <definedName name="xfconc" localSheetId="0">#REF!</definedName>
    <definedName name="xfconc">#REF!</definedName>
    <definedName name="xfcotnc">#REF!</definedName>
    <definedName name="xfcotvl">#REF!</definedName>
    <definedName name="XFCOvc" localSheetId="0">#REF!</definedName>
    <definedName name="XFCOvc">#REF!</definedName>
    <definedName name="xfcovl" localSheetId="0">#REF!</definedName>
    <definedName name="xfcovl">#REF!</definedName>
    <definedName name="xfnc" localSheetId="0">#REF!</definedName>
    <definedName name="xfnc">#REF!</definedName>
    <definedName name="XFTDZ22" localSheetId="0">#REF!</definedName>
    <definedName name="XFTDZ22">#REF!</definedName>
    <definedName name="xfvl" localSheetId="0">#REF!</definedName>
    <definedName name="xfvl">#REF!</definedName>
    <definedName name="xh">#REF!</definedName>
    <definedName name="xh_bq" localSheetId="0">#REF!</definedName>
    <definedName name="xh_bq">#REF!</definedName>
    <definedName name="xh_bv" localSheetId="0">#REF!</definedName>
    <definedName name="xh_bv">#REF!</definedName>
    <definedName name="xh_ck" localSheetId="0">#REF!</definedName>
    <definedName name="xh_ck">#REF!</definedName>
    <definedName name="xh_d1" localSheetId="0">#REF!</definedName>
    <definedName name="xh_d1">#REF!</definedName>
    <definedName name="xh_d2" localSheetId="0">#REF!</definedName>
    <definedName name="xh_d2">#REF!</definedName>
    <definedName name="xh_d3" localSheetId="0">#REF!</definedName>
    <definedName name="xh_d3">#REF!</definedName>
    <definedName name="xh_dl" localSheetId="0">#REF!</definedName>
    <definedName name="xh_dl">#REF!</definedName>
    <definedName name="xh_kcs" localSheetId="0">#REF!</definedName>
    <definedName name="xh_kcs">#REF!</definedName>
    <definedName name="xh_nb" localSheetId="0">#REF!</definedName>
    <definedName name="xh_nb">#REF!</definedName>
    <definedName name="xh_nv" localSheetId="0">#REF!</definedName>
    <definedName name="xh_nv">#REF!</definedName>
    <definedName name="xh_ngio" localSheetId="0">#REF!</definedName>
    <definedName name="xh_ngio">#REF!</definedName>
    <definedName name="xh_t3" localSheetId="0">#REF!</definedName>
    <definedName name="xh_t3">#REF!</definedName>
    <definedName name="xh_t4" localSheetId="0">#REF!</definedName>
    <definedName name="xh_t4">#REF!</definedName>
    <definedName name="xh_t5" localSheetId="0">#REF!</definedName>
    <definedName name="xh_t5">#REF!</definedName>
    <definedName name="xh_t6" localSheetId="0">#REF!</definedName>
    <definedName name="xh_t6">#REF!</definedName>
    <definedName name="xh_tc" localSheetId="0">#REF!</definedName>
    <definedName name="xh_tc">#REF!</definedName>
    <definedName name="xh_tm" localSheetId="0">#REF!</definedName>
    <definedName name="xh_tm">#REF!</definedName>
    <definedName name="xh_vs" localSheetId="0">#REF!</definedName>
    <definedName name="xh_vs">#REF!</definedName>
    <definedName name="xh_xh" localSheetId="0">#REF!</definedName>
    <definedName name="xh_xh">#REF!</definedName>
    <definedName name="xhn" localSheetId="0">#REF!</definedName>
    <definedName name="xhn">#REF!</definedName>
    <definedName name="xhnnc" localSheetId="0">#REF!</definedName>
    <definedName name="xhnnc">#REF!</definedName>
    <definedName name="xhnvl" localSheetId="0">#REF!</definedName>
    <definedName name="xhnvl">#REF!</definedName>
    <definedName name="XHT" localSheetId="0">#REF!</definedName>
    <definedName name="XHT">#REF!</definedName>
    <definedName name="Xi_m_ng_PC30" localSheetId="0">#REF!</definedName>
    <definedName name="Xi_m_ng_PC30">#REF!</definedName>
    <definedName name="xig" localSheetId="0">#REF!</definedName>
    <definedName name="xig">#REF!</definedName>
    <definedName name="xig1nc" localSheetId="0">#REF!</definedName>
    <definedName name="xig1nc">#REF!</definedName>
    <definedName name="xig1p">#REF!</definedName>
    <definedName name="xig1pnc" localSheetId="0">#REF!</definedName>
    <definedName name="xig1pnc">#REF!</definedName>
    <definedName name="xig1pvl" localSheetId="0">#REF!</definedName>
    <definedName name="xig1pvl">#REF!</definedName>
    <definedName name="xig1vl" localSheetId="0">#REF!</definedName>
    <definedName name="xig1vl">#REF!</definedName>
    <definedName name="xig2nc" localSheetId="0">#REF!</definedName>
    <definedName name="xig2nc">#REF!</definedName>
    <definedName name="xig2vl" localSheetId="0">#REF!</definedName>
    <definedName name="xig2vl">#REF!</definedName>
    <definedName name="xig3p">#REF!</definedName>
    <definedName name="xignc" localSheetId="0">#REF!</definedName>
    <definedName name="xignc">#REF!</definedName>
    <definedName name="xignc3p" localSheetId="0">#REF!</definedName>
    <definedName name="xignc3p">#REF!</definedName>
    <definedName name="XIGvc">#REF!</definedName>
    <definedName name="xigvl" localSheetId="0">#REF!</definedName>
    <definedName name="xigvl">#REF!</definedName>
    <definedName name="xigvl3p" localSheetId="0">#REF!</definedName>
    <definedName name="xigvl3p">#REF!</definedName>
    <definedName name="XiMangPCB30" localSheetId="0">#REF!</definedName>
    <definedName name="XiMangPCB30">#REF!</definedName>
    <definedName name="xin" localSheetId="0">#REF!</definedName>
    <definedName name="xin">#REF!</definedName>
    <definedName name="xin1903p">#REF!</definedName>
    <definedName name="xin190nc" localSheetId="0">#REF!</definedName>
    <definedName name="xin190nc">#REF!</definedName>
    <definedName name="XIN190vc" localSheetId="0">#REF!</definedName>
    <definedName name="XIN190vc">#REF!</definedName>
    <definedName name="xin190vl" localSheetId="0">#REF!</definedName>
    <definedName name="xin190vl">#REF!</definedName>
    <definedName name="xin2903p">#REF!</definedName>
    <definedName name="xin290nc3p" localSheetId="0">#REF!</definedName>
    <definedName name="xin290nc3p">#REF!</definedName>
    <definedName name="xin290vl3p" localSheetId="0">#REF!</definedName>
    <definedName name="xin290vl3p">#REF!</definedName>
    <definedName name="xin3p">#REF!</definedName>
    <definedName name="xin901nc" localSheetId="0">#REF!</definedName>
    <definedName name="xin901nc">#REF!</definedName>
    <definedName name="xin901vl" localSheetId="0">#REF!</definedName>
    <definedName name="xin901vl">#REF!</definedName>
    <definedName name="xind" localSheetId="0">#REF!</definedName>
    <definedName name="xind">#REF!</definedName>
    <definedName name="xind1p">#REF!</definedName>
    <definedName name="xind1pnc" localSheetId="0">#REF!</definedName>
    <definedName name="xind1pnc">#REF!</definedName>
    <definedName name="xind1pvl" localSheetId="0">#REF!</definedName>
    <definedName name="xind1pvl">#REF!</definedName>
    <definedName name="xind3p">#REF!</definedName>
    <definedName name="xindnc" localSheetId="0">#REF!</definedName>
    <definedName name="xindnc">#REF!</definedName>
    <definedName name="xindnc1p">#REF!</definedName>
    <definedName name="XINDvc" localSheetId="0">#REF!</definedName>
    <definedName name="XINDvc">#REF!</definedName>
    <definedName name="xindvl" localSheetId="0">#REF!</definedName>
    <definedName name="xindvl">#REF!</definedName>
    <definedName name="xindvl1p">#REF!</definedName>
    <definedName name="xinnc" localSheetId="0">#REF!</definedName>
    <definedName name="xinnc">#REF!</definedName>
    <definedName name="xinnc3p" localSheetId="0">#REF!</definedName>
    <definedName name="xinnc3p">#REF!</definedName>
    <definedName name="xint1p">#REF!</definedName>
    <definedName name="XINvc">#REF!</definedName>
    <definedName name="xinvl" localSheetId="0">#REF!</definedName>
    <definedName name="xinvl">#REF!</definedName>
    <definedName name="xinvl3p" localSheetId="0">#REF!</definedName>
    <definedName name="xinvl3p">#REF!</definedName>
    <definedName name="xing1p">#REF!</definedName>
    <definedName name="xing1pnc" localSheetId="0">#REF!</definedName>
    <definedName name="xing1pnc">#REF!</definedName>
    <definedName name="xing1pvl" localSheetId="0">#REF!</definedName>
    <definedName name="xing1pvl">#REF!</definedName>
    <definedName name="xingnc1p">#REF!</definedName>
    <definedName name="xingvl1p">#REF!</definedName>
    <definedName name="xit" localSheetId="0">#REF!</definedName>
    <definedName name="xit">#REF!</definedName>
    <definedName name="xit1nc" localSheetId="0">#REF!</definedName>
    <definedName name="xit1nc">#REF!</definedName>
    <definedName name="xit1p">#REF!</definedName>
    <definedName name="xit1pnc" localSheetId="0">#REF!</definedName>
    <definedName name="xit1pnc">#REF!</definedName>
    <definedName name="xit1pvl" localSheetId="0">#REF!</definedName>
    <definedName name="xit1pvl">#REF!</definedName>
    <definedName name="xit1vl" localSheetId="0">#REF!</definedName>
    <definedName name="xit1vl">#REF!</definedName>
    <definedName name="xit23p">#REF!</definedName>
    <definedName name="xit2nc" localSheetId="0">#REF!</definedName>
    <definedName name="xit2nc">#REF!</definedName>
    <definedName name="xit2nc3p" localSheetId="0">#REF!</definedName>
    <definedName name="xit2nc3p">#REF!</definedName>
    <definedName name="xit2vl" localSheetId="0">#REF!</definedName>
    <definedName name="xit2vl">#REF!</definedName>
    <definedName name="xit2vl3p" localSheetId="0">#REF!</definedName>
    <definedName name="xit2vl3p">#REF!</definedName>
    <definedName name="xit3p">#REF!</definedName>
    <definedName name="xitnc" localSheetId="0">#REF!</definedName>
    <definedName name="xitnc">#REF!</definedName>
    <definedName name="xitnc3p" localSheetId="0">#REF!</definedName>
    <definedName name="xitnc3p">#REF!</definedName>
    <definedName name="XITvc">#REF!</definedName>
    <definedName name="xitvl" localSheetId="0">#REF!</definedName>
    <definedName name="xitvl">#REF!</definedName>
    <definedName name="xitvl3p" localSheetId="0">#REF!</definedName>
    <definedName name="xitvl3p">#REF!</definedName>
    <definedName name="xl" localSheetId="0">#REF!</definedName>
    <definedName name="xl">#REF!</definedName>
    <definedName name="xlbs">#REF!</definedName>
    <definedName name="xlc" localSheetId="0">#REF!</definedName>
    <definedName name="xlc">#REF!</definedName>
    <definedName name="xlk" localSheetId="0">#REF!</definedName>
    <definedName name="xlk">#REF!</definedName>
    <definedName name="xltba22.04" localSheetId="0">#REF!</definedName>
    <definedName name="xltba22.04">#REF!</definedName>
    <definedName name="XMANG" localSheetId="0">#REF!</definedName>
    <definedName name="XMANG">#REF!</definedName>
    <definedName name="xmcax">#REF!</definedName>
    <definedName name="xn">#REF!</definedName>
    <definedName name="XNDZ22" localSheetId="0">#REF!</definedName>
    <definedName name="XNDZ22">#REF!</definedName>
    <definedName name="XNTDZ22" localSheetId="0">#REF!</definedName>
    <definedName name="XNTDZ22">#REF!</definedName>
    <definedName name="XNHDZ22" localSheetId="0">#REF!</definedName>
    <definedName name="XNHDZ22">#REF!</definedName>
    <definedName name="xoanhapk">#REF!</definedName>
    <definedName name="xoanhapl">#REF!</definedName>
    <definedName name="xoaxuatk">#REF!</definedName>
    <definedName name="xoaxuatl">#REF!</definedName>
    <definedName name="XPSDZ22" localSheetId="0">#REF!</definedName>
    <definedName name="XPSDZ22">#REF!</definedName>
    <definedName name="xr1nc" localSheetId="0">#REF!</definedName>
    <definedName name="xr1nc">#REF!</definedName>
    <definedName name="xr1vl" localSheetId="0">#REF!</definedName>
    <definedName name="xr1vl">#REF!</definedName>
    <definedName name="xtr3pnc" localSheetId="0">#REF!</definedName>
    <definedName name="xtr3pnc">#REF!</definedName>
    <definedName name="xtr3pvl" localSheetId="0">#REF!</definedName>
    <definedName name="xtr3pvl">#REF!</definedName>
    <definedName name="XUAÁT" localSheetId="0">#REF!</definedName>
    <definedName name="XUAÁT">#REF!</definedName>
    <definedName name="xxx">#REF!</definedName>
    <definedName name="y">#REF!</definedName>
    <definedName name="Yellow2000">#REF!</definedName>
    <definedName name="yt_bq" localSheetId="0">#REF!</definedName>
    <definedName name="yt_bq">#REF!</definedName>
    <definedName name="yt_bv" localSheetId="0">#REF!</definedName>
    <definedName name="yt_bv">#REF!</definedName>
    <definedName name="yt_ck" localSheetId="0">#REF!</definedName>
    <definedName name="yt_ck">#REF!</definedName>
    <definedName name="yt_d1" localSheetId="0">#REF!</definedName>
    <definedName name="yt_d1">#REF!</definedName>
    <definedName name="yt_d2" localSheetId="0">#REF!</definedName>
    <definedName name="yt_d2">#REF!</definedName>
    <definedName name="yt_d3" localSheetId="0">#REF!</definedName>
    <definedName name="yt_d3">#REF!</definedName>
    <definedName name="yt_dl" localSheetId="0">#REF!</definedName>
    <definedName name="yt_dl">#REF!</definedName>
    <definedName name="yt_kcs" localSheetId="0">#REF!</definedName>
    <definedName name="yt_kcs">#REF!</definedName>
    <definedName name="yt_nb" localSheetId="0">#REF!</definedName>
    <definedName name="yt_nb">#REF!</definedName>
    <definedName name="yt_nv" localSheetId="0">#REF!</definedName>
    <definedName name="yt_nv">#REF!</definedName>
    <definedName name="yt_ngio" localSheetId="0">#REF!</definedName>
    <definedName name="yt_ngio">#REF!</definedName>
    <definedName name="yt_t3" localSheetId="0">#REF!</definedName>
    <definedName name="yt_t3">#REF!</definedName>
    <definedName name="yt_t4" localSheetId="0">#REF!</definedName>
    <definedName name="yt_t4">#REF!</definedName>
    <definedName name="yt_t5" localSheetId="0">#REF!</definedName>
    <definedName name="yt_t5">#REF!</definedName>
    <definedName name="yt_t6" localSheetId="0">#REF!</definedName>
    <definedName name="yt_t6">#REF!</definedName>
    <definedName name="yt_tc" localSheetId="0">#REF!</definedName>
    <definedName name="yt_tc">#REF!</definedName>
    <definedName name="yt_tm" localSheetId="0">#REF!</definedName>
    <definedName name="yt_tm">#REF!</definedName>
    <definedName name="yt_vs" localSheetId="0">#REF!</definedName>
    <definedName name="yt_vs">#REF!</definedName>
    <definedName name="yt_xh" localSheetId="0">#REF!</definedName>
    <definedName name="yt_xh">#REF!</definedName>
    <definedName name="Z">#REF!</definedName>
    <definedName name="Z_F">#REF!</definedName>
    <definedName name="Z_QL">#REF!</definedName>
    <definedName name="Z_W">#REF!</definedName>
    <definedName name="za">#REF!</definedName>
    <definedName name="Zbtn" localSheetId="0">#REF!</definedName>
    <definedName name="Zbtn">#REF!</definedName>
    <definedName name="ZD" localSheetId="0">#REF!</definedName>
    <definedName name="ZD">#REF!</definedName>
    <definedName name="Zd1m" localSheetId="0">#REF!</definedName>
    <definedName name="Zd1m">#REF!</definedName>
    <definedName name="Zip">#REF!</definedName>
    <definedName name="zl">#REF!</definedName>
    <definedName name="Zw">#REF!</definedName>
    <definedName name="ZXD" localSheetId="0">#REF!</definedName>
    <definedName name="ZXD">#REF!</definedName>
    <definedName name="ZXL" localSheetId="0">#REF!</definedName>
    <definedName name="ZXL">#REF!</definedName>
    <definedName name="ZYX">#REF!</definedName>
    <definedName name="ZZZ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62913"/>
</workbook>
</file>

<file path=xl/calcChain.xml><?xml version="1.0" encoding="utf-8"?>
<calcChain xmlns="http://schemas.openxmlformats.org/spreadsheetml/2006/main">
  <c r="G78" i="1" l="1"/>
  <c r="G77" i="1"/>
  <c r="C77" i="1"/>
  <c r="I76" i="1"/>
  <c r="H76" i="1"/>
  <c r="G76" i="1"/>
  <c r="F76" i="1"/>
  <c r="J76" i="1" s="1"/>
  <c r="M76" i="1" s="1"/>
  <c r="M66" i="1" s="1"/>
  <c r="M64" i="1" s="1"/>
  <c r="C76" i="1"/>
  <c r="I75" i="1"/>
  <c r="H75" i="1"/>
  <c r="G75" i="1" s="1"/>
  <c r="K75" i="1" s="1"/>
  <c r="K66" i="1" s="1"/>
  <c r="K64" i="1" s="1"/>
  <c r="C75" i="1"/>
  <c r="K74" i="1"/>
  <c r="J74" i="1"/>
  <c r="I74" i="1"/>
  <c r="H74" i="1"/>
  <c r="G74" i="1" s="1"/>
  <c r="C74" i="1"/>
  <c r="K73" i="1"/>
  <c r="J73" i="1"/>
  <c r="I73" i="1"/>
  <c r="G73" i="1" s="1"/>
  <c r="H73" i="1"/>
  <c r="C73" i="1"/>
  <c r="K72" i="1"/>
  <c r="J72" i="1"/>
  <c r="I72" i="1"/>
  <c r="H72" i="1"/>
  <c r="G72" i="1"/>
  <c r="C72" i="1"/>
  <c r="K71" i="1"/>
  <c r="J71" i="1"/>
  <c r="I71" i="1"/>
  <c r="H71" i="1"/>
  <c r="G71" i="1" s="1"/>
  <c r="C71" i="1"/>
  <c r="K70" i="1"/>
  <c r="J70" i="1"/>
  <c r="I70" i="1"/>
  <c r="H70" i="1"/>
  <c r="G70" i="1" s="1"/>
  <c r="C70" i="1"/>
  <c r="K69" i="1"/>
  <c r="J69" i="1"/>
  <c r="I69" i="1"/>
  <c r="G69" i="1" s="1"/>
  <c r="H69" i="1"/>
  <c r="C69" i="1"/>
  <c r="K68" i="1"/>
  <c r="J68" i="1"/>
  <c r="I68" i="1"/>
  <c r="H68" i="1"/>
  <c r="G68" i="1"/>
  <c r="C68" i="1"/>
  <c r="J67" i="1"/>
  <c r="I67" i="1"/>
  <c r="G67" i="1" s="1"/>
  <c r="H67" i="1"/>
  <c r="C67" i="1"/>
  <c r="O66" i="1"/>
  <c r="N66" i="1"/>
  <c r="N64" i="1" s="1"/>
  <c r="L66" i="1"/>
  <c r="L64" i="1" s="1"/>
  <c r="F66" i="1"/>
  <c r="J66" i="1" s="1"/>
  <c r="E66" i="1"/>
  <c r="I66" i="1" s="1"/>
  <c r="I64" i="1" s="1"/>
  <c r="D66" i="1"/>
  <c r="H66" i="1" s="1"/>
  <c r="G66" i="1" s="1"/>
  <c r="C66" i="1"/>
  <c r="O65" i="1"/>
  <c r="I65" i="1"/>
  <c r="H65" i="1"/>
  <c r="H64" i="1" s="1"/>
  <c r="G65" i="1"/>
  <c r="G64" i="1" s="1"/>
  <c r="F65" i="1"/>
  <c r="F64" i="1" s="1"/>
  <c r="C65" i="1"/>
  <c r="E64" i="1"/>
  <c r="C64" i="1"/>
  <c r="G63" i="1"/>
  <c r="C63" i="1"/>
  <c r="G62" i="1"/>
  <c r="C62" i="1"/>
  <c r="J61" i="1"/>
  <c r="G61" i="1"/>
  <c r="F61" i="1"/>
  <c r="C61" i="1"/>
  <c r="Q60" i="1"/>
  <c r="N60" i="1"/>
  <c r="M60" i="1"/>
  <c r="M59" i="1" s="1"/>
  <c r="L60" i="1"/>
  <c r="J60" i="1"/>
  <c r="G60" i="1"/>
  <c r="F60" i="1"/>
  <c r="F59" i="1" s="1"/>
  <c r="C60" i="1"/>
  <c r="C59" i="1" s="1"/>
  <c r="N59" i="1"/>
  <c r="L59" i="1"/>
  <c r="K59" i="1"/>
  <c r="J59" i="1"/>
  <c r="I59" i="1"/>
  <c r="H59" i="1"/>
  <c r="G59" i="1"/>
  <c r="P59" i="1" s="1"/>
  <c r="E59" i="1"/>
  <c r="D59" i="1"/>
  <c r="Q58" i="1"/>
  <c r="Q59" i="1" s="1"/>
  <c r="H58" i="1"/>
  <c r="G58" i="1" s="1"/>
  <c r="F58" i="1"/>
  <c r="C58" i="1"/>
  <c r="O57" i="1"/>
  <c r="N57" i="1"/>
  <c r="J57" i="1"/>
  <c r="M57" i="1" s="1"/>
  <c r="I57" i="1"/>
  <c r="H57" i="1"/>
  <c r="L57" i="1" s="1"/>
  <c r="L54" i="1" s="1"/>
  <c r="L52" i="1" s="1"/>
  <c r="F57" i="1"/>
  <c r="C57" i="1"/>
  <c r="C54" i="1" s="1"/>
  <c r="C52" i="1" s="1"/>
  <c r="AA56" i="1"/>
  <c r="I56" i="1"/>
  <c r="H56" i="1"/>
  <c r="G56" i="1"/>
  <c r="N56" i="1" s="1"/>
  <c r="N54" i="1" s="1"/>
  <c r="N52" i="1" s="1"/>
  <c r="F56" i="1"/>
  <c r="C56" i="1"/>
  <c r="O55" i="1"/>
  <c r="O56" i="1" s="1"/>
  <c r="I55" i="1"/>
  <c r="G55" i="1"/>
  <c r="F55" i="1"/>
  <c r="F54" i="1" s="1"/>
  <c r="F52" i="1" s="1"/>
  <c r="C55" i="1"/>
  <c r="O54" i="1"/>
  <c r="K54" i="1"/>
  <c r="I54" i="1"/>
  <c r="I52" i="1" s="1"/>
  <c r="H54" i="1"/>
  <c r="E54" i="1"/>
  <c r="D54" i="1"/>
  <c r="O53" i="1"/>
  <c r="O52" i="1" s="1"/>
  <c r="K53" i="1"/>
  <c r="K52" i="1" s="1"/>
  <c r="G53" i="1"/>
  <c r="C53" i="1"/>
  <c r="H52" i="1"/>
  <c r="E52" i="1"/>
  <c r="D52" i="1"/>
  <c r="G51" i="1"/>
  <c r="C51" i="1"/>
  <c r="G50" i="1"/>
  <c r="C50" i="1"/>
  <c r="I49" i="1"/>
  <c r="H49" i="1"/>
  <c r="G49" i="1" s="1"/>
  <c r="F49" i="1"/>
  <c r="C49" i="1"/>
  <c r="C48" i="1"/>
  <c r="F48" i="1" s="1"/>
  <c r="I48" i="1" s="1"/>
  <c r="H47" i="1"/>
  <c r="J47" i="1" s="1"/>
  <c r="J45" i="1" s="1"/>
  <c r="F47" i="1"/>
  <c r="C47" i="1"/>
  <c r="K46" i="1"/>
  <c r="K45" i="1" s="1"/>
  <c r="H46" i="1"/>
  <c r="G46" i="1"/>
  <c r="C46" i="1"/>
  <c r="N45" i="1"/>
  <c r="L45" i="1"/>
  <c r="H45" i="1"/>
  <c r="F45" i="1"/>
  <c r="E45" i="1"/>
  <c r="D45" i="1"/>
  <c r="C45" i="1"/>
  <c r="J44" i="1"/>
  <c r="G44" i="1"/>
  <c r="F44" i="1"/>
  <c r="C44" i="1"/>
  <c r="G43" i="1"/>
  <c r="C43" i="1"/>
  <c r="P42" i="1"/>
  <c r="P45" i="1" s="1"/>
  <c r="P46" i="1" s="1"/>
  <c r="O42" i="1"/>
  <c r="I42" i="1"/>
  <c r="H42" i="1"/>
  <c r="G42" i="1"/>
  <c r="J42" i="1" s="1"/>
  <c r="M42" i="1" s="1"/>
  <c r="C42" i="1"/>
  <c r="F42" i="1" s="1"/>
  <c r="P41" i="1"/>
  <c r="J41" i="1"/>
  <c r="G41" i="1"/>
  <c r="F41" i="1"/>
  <c r="C41" i="1"/>
  <c r="P40" i="1"/>
  <c r="J40" i="1"/>
  <c r="I40" i="1"/>
  <c r="G40" i="1"/>
  <c r="M40" i="1" s="1"/>
  <c r="F40" i="1"/>
  <c r="C40" i="1"/>
  <c r="H39" i="1"/>
  <c r="H34" i="1" s="1"/>
  <c r="F39" i="1"/>
  <c r="F34" i="1" s="1"/>
  <c r="C39" i="1"/>
  <c r="N38" i="1"/>
  <c r="K38" i="1"/>
  <c r="I38" i="1"/>
  <c r="H38" i="1"/>
  <c r="G38" i="1" s="1"/>
  <c r="F38" i="1"/>
  <c r="C38" i="1"/>
  <c r="I37" i="1"/>
  <c r="G37" i="1" s="1"/>
  <c r="F37" i="1"/>
  <c r="C37" i="1"/>
  <c r="I36" i="1"/>
  <c r="H36" i="1"/>
  <c r="G36" i="1" s="1"/>
  <c r="F36" i="1"/>
  <c r="C36" i="1"/>
  <c r="Q35" i="1"/>
  <c r="I35" i="1"/>
  <c r="H35" i="1"/>
  <c r="G35" i="1"/>
  <c r="M35" i="1" s="1"/>
  <c r="C35" i="1"/>
  <c r="F35" i="1" s="1"/>
  <c r="N34" i="1"/>
  <c r="K34" i="1"/>
  <c r="I34" i="1"/>
  <c r="I14" i="1" s="1"/>
  <c r="I13" i="1" s="1"/>
  <c r="I12" i="1" s="1"/>
  <c r="E34" i="1"/>
  <c r="D34" i="1"/>
  <c r="C34" i="1"/>
  <c r="J29" i="1"/>
  <c r="I29" i="1"/>
  <c r="H29" i="1"/>
  <c r="G29" i="1"/>
  <c r="F29" i="1"/>
  <c r="E29" i="1"/>
  <c r="C29" i="1"/>
  <c r="G28" i="1"/>
  <c r="C28" i="1"/>
  <c r="G27" i="1"/>
  <c r="C27" i="1"/>
  <c r="J26" i="1"/>
  <c r="G26" i="1"/>
  <c r="F26" i="1"/>
  <c r="C26" i="1"/>
  <c r="L25" i="1"/>
  <c r="G25" i="1"/>
  <c r="C25" i="1"/>
  <c r="G24" i="1"/>
  <c r="C24" i="1"/>
  <c r="H23" i="1"/>
  <c r="G23" i="1"/>
  <c r="M23" i="1" s="1"/>
  <c r="C23" i="1"/>
  <c r="F23" i="1" s="1"/>
  <c r="M22" i="1"/>
  <c r="H22" i="1"/>
  <c r="H21" i="1" s="1"/>
  <c r="G22" i="1"/>
  <c r="G21" i="1" s="1"/>
  <c r="C22" i="1"/>
  <c r="F22" i="1" s="1"/>
  <c r="N21" i="1"/>
  <c r="K21" i="1"/>
  <c r="K14" i="1" s="1"/>
  <c r="K13" i="1" s="1"/>
  <c r="K12" i="1" s="1"/>
  <c r="I21" i="1"/>
  <c r="E21" i="1"/>
  <c r="D21" i="1"/>
  <c r="C21" i="1"/>
  <c r="Q20" i="1"/>
  <c r="J20" i="1"/>
  <c r="G20" i="1"/>
  <c r="F20" i="1"/>
  <c r="C20" i="1"/>
  <c r="Q19" i="1"/>
  <c r="Q22" i="1" s="1"/>
  <c r="Q23" i="1" s="1"/>
  <c r="G19" i="1"/>
  <c r="C19" i="1"/>
  <c r="Q18" i="1"/>
  <c r="G18" i="1"/>
  <c r="J18" i="1" s="1"/>
  <c r="C18" i="1"/>
  <c r="F18" i="1" s="1"/>
  <c r="S17" i="1"/>
  <c r="R17" i="1"/>
  <c r="Q17" i="1"/>
  <c r="G17" i="1"/>
  <c r="C17" i="1"/>
  <c r="F17" i="1" s="1"/>
  <c r="S16" i="1"/>
  <c r="Q16" i="1"/>
  <c r="O16" i="1"/>
  <c r="M16" i="1"/>
  <c r="M15" i="1" s="1"/>
  <c r="H16" i="1"/>
  <c r="G16" i="1"/>
  <c r="L16" i="1" s="1"/>
  <c r="L15" i="1" s="1"/>
  <c r="C16" i="1"/>
  <c r="C15" i="1" s="1"/>
  <c r="C14" i="1" s="1"/>
  <c r="C13" i="1" s="1"/>
  <c r="C12" i="1" s="1"/>
  <c r="T11" i="1" s="1"/>
  <c r="O15" i="1"/>
  <c r="N15" i="1"/>
  <c r="N14" i="1" s="1"/>
  <c r="N13" i="1" s="1"/>
  <c r="N12" i="1" s="1"/>
  <c r="K15" i="1"/>
  <c r="I15" i="1"/>
  <c r="H15" i="1"/>
  <c r="G15" i="1"/>
  <c r="E15" i="1"/>
  <c r="D15" i="1"/>
  <c r="E14" i="1"/>
  <c r="S13" i="1"/>
  <c r="S14" i="1" s="1"/>
  <c r="Q13" i="1"/>
  <c r="Q14" i="1" s="1"/>
  <c r="E13" i="1"/>
  <c r="R12" i="1"/>
  <c r="R13" i="1" s="1"/>
  <c r="R14" i="1" s="1"/>
  <c r="Q12" i="1"/>
  <c r="E12" i="1"/>
  <c r="R11" i="1"/>
  <c r="Q9" i="1"/>
  <c r="O9" i="1"/>
  <c r="Q8" i="1"/>
  <c r="M21" i="1" l="1"/>
  <c r="J48" i="1"/>
  <c r="G48" i="1"/>
  <c r="M37" i="1"/>
  <c r="J37" i="1"/>
  <c r="L58" i="1"/>
  <c r="J58" i="1"/>
  <c r="M58" i="1"/>
  <c r="P60" i="1"/>
  <c r="P55" i="1"/>
  <c r="M49" i="1"/>
  <c r="L49" i="1"/>
  <c r="J49" i="1"/>
  <c r="F21" i="1"/>
  <c r="M36" i="1"/>
  <c r="J36" i="1" s="1"/>
  <c r="L36" i="1"/>
  <c r="O64" i="1"/>
  <c r="H14" i="1"/>
  <c r="H13" i="1" s="1"/>
  <c r="H12" i="1" s="1"/>
  <c r="P11" i="1" s="1"/>
  <c r="G39" i="1"/>
  <c r="J22" i="1"/>
  <c r="J21" i="1" s="1"/>
  <c r="J23" i="1"/>
  <c r="J38" i="1"/>
  <c r="G57" i="1"/>
  <c r="G54" i="1" s="1"/>
  <c r="G52" i="1" s="1"/>
  <c r="D64" i="1"/>
  <c r="D14" i="1" s="1"/>
  <c r="D13" i="1" s="1"/>
  <c r="D12" i="1" s="1"/>
  <c r="F16" i="1"/>
  <c r="F15" i="1" s="1"/>
  <c r="F14" i="1" s="1"/>
  <c r="F13" i="1" s="1"/>
  <c r="F12" i="1" s="1"/>
  <c r="L22" i="1"/>
  <c r="L23" i="1"/>
  <c r="J35" i="1"/>
  <c r="J39" i="1"/>
  <c r="J55" i="1"/>
  <c r="J65" i="1"/>
  <c r="J64" i="1" s="1"/>
  <c r="L35" i="1"/>
  <c r="G47" i="1"/>
  <c r="M55" i="1"/>
  <c r="M54" i="1" s="1"/>
  <c r="M52" i="1" s="1"/>
  <c r="J56" i="1"/>
  <c r="Q21" i="1"/>
  <c r="J16" i="1"/>
  <c r="J15" i="1" s="1"/>
  <c r="P9" i="1" l="1"/>
  <c r="P12" i="1"/>
  <c r="P13" i="1" s="1"/>
  <c r="P14" i="1" s="1"/>
  <c r="O11" i="1"/>
  <c r="O12" i="1" s="1"/>
  <c r="G34" i="1"/>
  <c r="M39" i="1"/>
  <c r="L39" i="1"/>
  <c r="M47" i="1"/>
  <c r="M45" i="1" s="1"/>
  <c r="G45" i="1"/>
  <c r="J54" i="1"/>
  <c r="J52" i="1" s="1"/>
  <c r="L21" i="1"/>
  <c r="J34" i="1"/>
  <c r="J14" i="1" s="1"/>
  <c r="J13" i="1" s="1"/>
  <c r="J12" i="1" s="1"/>
  <c r="G14" i="1" l="1"/>
  <c r="G13" i="1" s="1"/>
  <c r="G12" i="1" s="1"/>
  <c r="L38" i="1"/>
  <c r="L34" i="1"/>
  <c r="M38" i="1"/>
  <c r="M34" i="1"/>
  <c r="M14" i="1" s="1"/>
  <c r="M13" i="1" s="1"/>
  <c r="L14" i="1"/>
  <c r="L13" i="1" s="1"/>
  <c r="L12" i="1" s="1"/>
  <c r="M12" i="1" l="1"/>
  <c r="P18" i="1"/>
  <c r="P19" i="1" s="1"/>
</calcChain>
</file>

<file path=xl/sharedStrings.xml><?xml version="1.0" encoding="utf-8"?>
<sst xmlns="http://schemas.openxmlformats.org/spreadsheetml/2006/main" count="102" uniqueCount="89">
  <si>
    <t>XÂY DỰNG DỰ TOÁN THU NGÂN SÁCH NHÀ NƯỚC TRÊN ĐỊA BÀN NĂM 2025</t>
  </si>
  <si>
    <t>(Kèm theo báo cáo số      /BC-TCKH ngày     tháng      năm 2019 của phòng Tài chính - Kế hoạch huyện)</t>
  </si>
  <si>
    <t>(Kèm theo tờ trình số      /TTr-UBND ngày     tháng    năm 2019 của Ủy ban nhân dân huyện)</t>
  </si>
  <si>
    <t xml:space="preserve">                                                                                                </t>
  </si>
  <si>
    <t>Đơn vị tính: triệu đồng</t>
  </si>
  <si>
    <t>STT</t>
  </si>
  <si>
    <t>NỘI DUNG THU</t>
  </si>
  <si>
    <t>Dự toán 2025</t>
  </si>
  <si>
    <t>Thu trên địa bàn ngân sách các cấp được hưởng</t>
  </si>
  <si>
    <t>Tỉnh giao</t>
  </si>
  <si>
    <t>Tổng số</t>
  </si>
  <si>
    <t>Hội đồng nhân dân huyện giao</t>
  </si>
  <si>
    <t xml:space="preserve">Trong đó: </t>
  </si>
  <si>
    <t>Ngân sách
 huyện hưởng</t>
  </si>
  <si>
    <t>Xã</t>
  </si>
  <si>
    <t xml:space="preserve"> Cục thuế thu</t>
  </si>
  <si>
    <t>Chi cục thuế thu</t>
  </si>
  <si>
    <t>Trung ương</t>
  </si>
  <si>
    <t>Tỉnh</t>
  </si>
  <si>
    <t>Huyện</t>
  </si>
  <si>
    <t xml:space="preserve">DỰ TOÁN THU NSNN </t>
  </si>
  <si>
    <t>A</t>
  </si>
  <si>
    <t>Thu ngân sách  NN tại địa bàn</t>
  </si>
  <si>
    <t>I</t>
  </si>
  <si>
    <t>Thu nội địa</t>
  </si>
  <si>
    <t>Thu từ DNNN trung ương</t>
  </si>
  <si>
    <t>Tr. đó:- Thuế GTGT</t>
  </si>
  <si>
    <t xml:space="preserve"> - Thuế thu nhập DN</t>
  </si>
  <si>
    <t xml:space="preserve"> - Thuế TN </t>
  </si>
  <si>
    <t>- Thu hồi vốn và thu khác</t>
  </si>
  <si>
    <t>- Thuế môn bài</t>
  </si>
  <si>
    <t>Thu từ DNNN  địa phương</t>
  </si>
  <si>
    <t xml:space="preserve">Tr. đó: - Thuế GTGT </t>
  </si>
  <si>
    <t xml:space="preserve">            - Thuế thu nhập doanh nghiệp</t>
  </si>
  <si>
    <t xml:space="preserve">            - Thuế tài nguyên</t>
  </si>
  <si>
    <t>Tr. đó: +Tài nguyên rừng</t>
  </si>
  <si>
    <t>- Thu tiền bán cây đứng</t>
  </si>
  <si>
    <t>Thu từ DN có vốn ĐT nước ngoài</t>
  </si>
  <si>
    <t>Tr. đó: Thuế GTGT</t>
  </si>
  <si>
    <t xml:space="preserve"> - Thuê đất</t>
  </si>
  <si>
    <t xml:space="preserve"> - Thu khác</t>
  </si>
  <si>
    <t>Thu từ thành phần kinh Tế NQD</t>
  </si>
  <si>
    <t xml:space="preserve">            - Thuế TNDN</t>
  </si>
  <si>
    <t xml:space="preserve">            -Thuế TTĐB hh d/vụ trong nước</t>
  </si>
  <si>
    <t>Tr.đó:   + Tài nguyên nước</t>
  </si>
  <si>
    <t xml:space="preserve">              + Tài nguyên khác</t>
  </si>
  <si>
    <t xml:space="preserve">          - Thu khác ngoài QD, phạt</t>
  </si>
  <si>
    <t>Lệ phí trước bạ</t>
  </si>
  <si>
    <t xml:space="preserve"> - Lệ phí trước bạ nhà đất</t>
  </si>
  <si>
    <t xml:space="preserve"> - Lệ phí trước bạ ô tô, xe máy</t>
  </si>
  <si>
    <t>Thu cấp tiền khai thác khoáng sản, tài nguyên khác</t>
  </si>
  <si>
    <t xml:space="preserve"> - Giấy phép do Trung ương cấp</t>
  </si>
  <si>
    <t xml:space="preserve"> - Giấy phép do địa phương cấp</t>
  </si>
  <si>
    <t>Thuế SD đất phi nông nghiệp</t>
  </si>
  <si>
    <t>Thuế Thu nhập cá nhân</t>
  </si>
  <si>
    <t>Thu sổ xố kiến thiết</t>
  </si>
  <si>
    <t>Thu phí xăng dầu</t>
  </si>
  <si>
    <t>Thu phí và Lệ phí</t>
  </si>
  <si>
    <t xml:space="preserve"> - Phí Trung ương</t>
  </si>
  <si>
    <t xml:space="preserve">  - Phí địa phương</t>
  </si>
  <si>
    <t>Trong đó: + Phí bảo vệ môi trường 
khai thác khoáng sản</t>
  </si>
  <si>
    <t xml:space="preserve">                 + Lệ phí môn bài</t>
  </si>
  <si>
    <t xml:space="preserve">                 + Lệ phí khác</t>
  </si>
  <si>
    <t>Thu tiền chi thuê mặt đất mặt nước</t>
  </si>
  <si>
    <t>Thu tiền sử dụng đất</t>
  </si>
  <si>
    <t>ia dal</t>
  </si>
  <si>
    <t>Tr.đó - Từ nguồn sử dụng đất khác</t>
  </si>
  <si>
    <t xml:space="preserve">        - Thu từ dự án khai thác quy đất</t>
  </si>
  <si>
    <t>Thu tại xã</t>
  </si>
  <si>
    <t>Thu tiền  bán cây đứng</t>
  </si>
  <si>
    <t>Thu khác ngân sách</t>
  </si>
  <si>
    <t xml:space="preserve"> - Thu khác </t>
  </si>
  <si>
    <t xml:space="preserve"> - Thu phạt vi phạm hành chính</t>
  </si>
  <si>
    <t xml:space="preserve">Tr. đó:  + Thu phạt ATGT </t>
  </si>
  <si>
    <t>II</t>
  </si>
  <si>
    <t>Dự kiến thu chuyển nguồn</t>
  </si>
  <si>
    <t>III</t>
  </si>
  <si>
    <t>Dự kiến thu kết dư NS</t>
  </si>
  <si>
    <t>Tăng thu chuyển nguồn  cân đối chi</t>
  </si>
  <si>
    <t>B</t>
  </si>
  <si>
    <t>Thu quản lý qua ngân sách</t>
  </si>
  <si>
    <t>Thu xổ số</t>
  </si>
  <si>
    <t xml:space="preserve"> Thu tiền quyền sử dụng rừng</t>
  </si>
  <si>
    <t xml:space="preserve">             + Do cơ quan TW thu</t>
  </si>
  <si>
    <t xml:space="preserve">             + Do địa phương thu</t>
  </si>
  <si>
    <t>Ghi thu  quản lý qua NS (thu từ tiền cho thuê trụ phát sóng viễn thông)</t>
  </si>
  <si>
    <t>C</t>
  </si>
  <si>
    <t>Nguồn thu chưa đưa vào cân đối ngân sách</t>
  </si>
  <si>
    <t>(Kèm Nghị Quyết  số       /NQ-HĐND   ngày       tháng 12 năm 2024 của Hội đồng nhân dân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</si>
</sst>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-;\-* #,##0_-;_-* &quot;-&quot;??_-;_-@"/>
    <numFmt numFmtId="165" formatCode="_-* #,##0.00000_-;\-* #,##0.00000_-;_-* &quot;-&quot;??_-;_-@"/>
    <numFmt numFmtId="166" formatCode="_-* #,##0.00_-;\-* #,##0.00_-;_-* &quot;-&quot;??_-;_-@"/>
    <numFmt numFmtId="167" formatCode="_-* #,##0.000_-;\-* #,##0.000_-;_-* &quot;-&quot;??_-;_-@"/>
    <numFmt numFmtId="168" formatCode="_-* #,##0.0000_-;\-* #,##0.0000_-;_-* &quot;-&quot;??_-;_-@"/>
    <numFmt numFmtId="169" formatCode="_-* #,##0.0_-;\-* #,##0.0_-;_-* &quot;-&quot;??_-;_-@"/>
  </numFmts>
  <fonts count="7" x14ac:knownFonts="1">
    <font>
      <sz val="11"/>
      <name val="Arial"/>
      <scheme val="minor"/>
    </font>
    <font>
      <sz val="11"/>
      <name val="Times New Roman"/>
    </font>
    <font>
      <b/>
      <sz val="12"/>
      <name val="Times New Roman"/>
    </font>
    <font>
      <i/>
      <sz val="11"/>
      <name val="Times New Roman"/>
    </font>
    <font>
      <sz val="11"/>
      <name val="Arial"/>
    </font>
    <font>
      <b/>
      <sz val="11"/>
      <name val="Times New Roman"/>
    </font>
    <font>
      <b/>
      <i/>
      <sz val="11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64" fontId="3" fillId="0" borderId="0" xfId="0" applyNumberFormat="1" applyFont="1" applyAlignment="1"/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1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wrapText="1"/>
    </xf>
    <xf numFmtId="164" fontId="5" fillId="0" borderId="15" xfId="0" applyNumberFormat="1" applyFont="1" applyBorder="1" applyAlignment="1"/>
    <xf numFmtId="164" fontId="1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9" xfId="0" applyFont="1" applyBorder="1"/>
    <xf numFmtId="0" fontId="4" fillId="0" borderId="13" xfId="0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11" xfId="0" applyFont="1" applyBorder="1"/>
    <xf numFmtId="0" fontId="4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FF"/>
    <pageSetUpPr fitToPage="1"/>
  </sheetPr>
  <dimension ref="A1:AA104"/>
  <sheetViews>
    <sheetView showGridLines="0" tabSelected="1" view="pageLayout" zoomScale="40" zoomScaleNormal="100" zoomScalePageLayoutView="40" workbookViewId="0">
      <selection activeCell="J55" sqref="J55"/>
    </sheetView>
  </sheetViews>
  <sheetFormatPr defaultColWidth="14.4140625" defaultRowHeight="15" customHeight="1" x14ac:dyDescent="0.3"/>
  <cols>
    <col min="1" max="1" width="4.6640625" customWidth="1"/>
    <col min="2" max="2" width="33" customWidth="1"/>
    <col min="3" max="4" width="12.83203125" customWidth="1"/>
    <col min="5" max="5" width="12.58203125" customWidth="1"/>
    <col min="6" max="6" width="12.6640625" customWidth="1"/>
    <col min="7" max="7" width="12.83203125" customWidth="1"/>
    <col min="8" max="8" width="12.6640625" customWidth="1"/>
    <col min="9" max="9" width="12.58203125" customWidth="1"/>
    <col min="10" max="10" width="17.25" customWidth="1"/>
    <col min="11" max="13" width="12.58203125" customWidth="1"/>
    <col min="14" max="14" width="15.25" customWidth="1"/>
    <col min="15" max="15" width="12.6640625" hidden="1" customWidth="1"/>
    <col min="16" max="16" width="17.6640625" hidden="1" customWidth="1"/>
    <col min="17" max="17" width="18.25" hidden="1" customWidth="1"/>
    <col min="18" max="18" width="13.83203125" hidden="1" customWidth="1"/>
    <col min="19" max="19" width="15.1640625" hidden="1" customWidth="1"/>
    <col min="20" max="20" width="19.1640625" hidden="1" customWidth="1"/>
    <col min="21" max="21" width="15" customWidth="1"/>
    <col min="22" max="27" width="9.1640625" customWidth="1"/>
  </cols>
  <sheetData>
    <row r="1" spans="1:27" ht="13.5" customHeight="1" x14ac:dyDescent="0.3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40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3">
      <c r="A2" s="59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3"/>
      <c r="P2" s="3"/>
      <c r="Q2" s="1"/>
      <c r="R2" s="1"/>
      <c r="S2" s="1"/>
      <c r="T2" s="1"/>
      <c r="U2" s="1">
        <v>1000</v>
      </c>
      <c r="V2" s="1"/>
      <c r="W2" s="1"/>
      <c r="X2" s="1"/>
      <c r="Y2" s="1"/>
      <c r="Z2" s="1"/>
      <c r="AA2" s="1"/>
    </row>
    <row r="3" spans="1:27" ht="13.5" hidden="1" customHeight="1" x14ac:dyDescent="0.3">
      <c r="A3" s="57" t="s">
        <v>1</v>
      </c>
      <c r="B3" s="58"/>
      <c r="C3" s="1"/>
      <c r="D3" s="1"/>
      <c r="E3" s="1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3.5" hidden="1" customHeight="1" x14ac:dyDescent="0.3">
      <c r="A4" s="57" t="s">
        <v>2</v>
      </c>
      <c r="B4" s="58"/>
      <c r="C4" s="1"/>
      <c r="D4" s="1"/>
      <c r="E4" s="1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3">
      <c r="A5" s="57" t="s">
        <v>88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3">
      <c r="A6" s="4"/>
      <c r="B6" s="4"/>
      <c r="C6" s="1"/>
      <c r="D6" s="1"/>
      <c r="E6" s="1"/>
      <c r="F6" s="2"/>
      <c r="G6" s="1"/>
      <c r="H6" s="1"/>
      <c r="I6" s="1"/>
      <c r="J6" s="2"/>
      <c r="K6" s="1"/>
      <c r="L6" s="1"/>
      <c r="M6" s="5"/>
      <c r="N6" s="6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3">
      <c r="A7" s="7" t="s">
        <v>3</v>
      </c>
      <c r="B7" s="7"/>
      <c r="C7" s="7"/>
      <c r="D7" s="7"/>
      <c r="E7" s="8"/>
      <c r="F7" s="8"/>
      <c r="G7" s="7"/>
      <c r="H7" s="7"/>
      <c r="I7" s="8"/>
      <c r="J7" s="8"/>
      <c r="K7" s="7"/>
      <c r="L7" s="8"/>
      <c r="M7" s="69" t="s">
        <v>4</v>
      </c>
      <c r="N7" s="70"/>
      <c r="O7" s="2"/>
      <c r="P7" s="41"/>
      <c r="Q7" s="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3">
      <c r="A8" s="60" t="s">
        <v>5</v>
      </c>
      <c r="B8" s="60" t="s">
        <v>6</v>
      </c>
      <c r="C8" s="67" t="s">
        <v>7</v>
      </c>
      <c r="D8" s="68"/>
      <c r="E8" s="68"/>
      <c r="F8" s="65"/>
      <c r="G8" s="67" t="s">
        <v>7</v>
      </c>
      <c r="H8" s="68"/>
      <c r="I8" s="68"/>
      <c r="J8" s="65"/>
      <c r="K8" s="71" t="s">
        <v>8</v>
      </c>
      <c r="L8" s="72"/>
      <c r="M8" s="72"/>
      <c r="N8" s="73"/>
      <c r="O8" s="42"/>
      <c r="P8" s="9"/>
      <c r="Q8" s="43" t="e">
        <f>+#REF!-#REF!</f>
        <v>#REF!</v>
      </c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15" customHeight="1" x14ac:dyDescent="0.3">
      <c r="A9" s="61"/>
      <c r="B9" s="61"/>
      <c r="C9" s="64" t="s">
        <v>9</v>
      </c>
      <c r="D9" s="68"/>
      <c r="E9" s="68"/>
      <c r="F9" s="65"/>
      <c r="G9" s="60" t="s">
        <v>10</v>
      </c>
      <c r="H9" s="10"/>
      <c r="I9" s="64" t="s">
        <v>11</v>
      </c>
      <c r="J9" s="65"/>
      <c r="K9" s="74"/>
      <c r="L9" s="70"/>
      <c r="M9" s="70"/>
      <c r="N9" s="75"/>
      <c r="O9" s="44">
        <f>0.1*J59</f>
        <v>440</v>
      </c>
      <c r="P9" s="43">
        <f>+F12-F59</f>
        <v>39938</v>
      </c>
      <c r="Q9" s="43" t="e">
        <f>+#REF!-#REF!-#REF!-#REF!-#REF!-#REF!-#REF!-#REF!</f>
        <v>#REF!</v>
      </c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5.75" hidden="1" customHeight="1" x14ac:dyDescent="0.3">
      <c r="A10" s="61"/>
      <c r="B10" s="61"/>
      <c r="C10" s="60" t="s">
        <v>10</v>
      </c>
      <c r="D10" s="64" t="s">
        <v>12</v>
      </c>
      <c r="E10" s="65"/>
      <c r="F10" s="63" t="s">
        <v>13</v>
      </c>
      <c r="G10" s="61"/>
      <c r="H10" s="64" t="s">
        <v>12</v>
      </c>
      <c r="I10" s="65"/>
      <c r="J10" s="66" t="s">
        <v>13</v>
      </c>
      <c r="K10" s="64"/>
      <c r="L10" s="65"/>
      <c r="M10" s="11"/>
      <c r="N10" s="66" t="s">
        <v>14</v>
      </c>
      <c r="O10" s="42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27.75" customHeight="1" x14ac:dyDescent="0.3">
      <c r="A11" s="62"/>
      <c r="B11" s="62"/>
      <c r="C11" s="62"/>
      <c r="D11" s="12" t="s">
        <v>15</v>
      </c>
      <c r="E11" s="12" t="s">
        <v>16</v>
      </c>
      <c r="F11" s="62"/>
      <c r="G11" s="62"/>
      <c r="H11" s="12" t="s">
        <v>15</v>
      </c>
      <c r="I11" s="12" t="s">
        <v>16</v>
      </c>
      <c r="J11" s="62"/>
      <c r="K11" s="12" t="s">
        <v>17</v>
      </c>
      <c r="L11" s="12" t="s">
        <v>18</v>
      </c>
      <c r="M11" s="12" t="s">
        <v>19</v>
      </c>
      <c r="N11" s="62"/>
      <c r="O11" s="43">
        <f>+F12-F59</f>
        <v>39938</v>
      </c>
      <c r="P11" s="45">
        <f>+H12-17430000</f>
        <v>-17345402</v>
      </c>
      <c r="Q11" s="9"/>
      <c r="R11" s="43" t="e">
        <f t="shared" ref="R11:R12" si="0">+#REF!-#REF!</f>
        <v>#REF!</v>
      </c>
      <c r="S11" s="9"/>
      <c r="T11" s="43">
        <f>70000000-C12</f>
        <v>69904200</v>
      </c>
      <c r="U11" s="9"/>
      <c r="V11" s="9"/>
      <c r="W11" s="9"/>
      <c r="X11" s="9"/>
      <c r="Y11" s="9"/>
      <c r="Z11" s="9"/>
      <c r="AA11" s="9"/>
    </row>
    <row r="12" spans="1:27" ht="13.5" customHeight="1" x14ac:dyDescent="0.3">
      <c r="A12" s="11"/>
      <c r="B12" s="11" t="s">
        <v>20</v>
      </c>
      <c r="C12" s="13">
        <f t="shared" ref="C12:N12" si="1">+C13+C77</f>
        <v>95800</v>
      </c>
      <c r="D12" s="13">
        <f t="shared" si="1"/>
        <v>82600</v>
      </c>
      <c r="E12" s="13">
        <f t="shared" si="1"/>
        <v>13200</v>
      </c>
      <c r="F12" s="13">
        <f t="shared" si="1"/>
        <v>44338</v>
      </c>
      <c r="G12" s="13">
        <f t="shared" si="1"/>
        <v>147748</v>
      </c>
      <c r="H12" s="13">
        <f t="shared" si="1"/>
        <v>84598</v>
      </c>
      <c r="I12" s="13">
        <f t="shared" si="1"/>
        <v>63150</v>
      </c>
      <c r="J12" s="13">
        <f t="shared" si="1"/>
        <v>44338</v>
      </c>
      <c r="K12" s="13">
        <f t="shared" si="1"/>
        <v>4641.5</v>
      </c>
      <c r="L12" s="13">
        <f t="shared" si="1"/>
        <v>46819.5</v>
      </c>
      <c r="M12" s="13">
        <f t="shared" si="1"/>
        <v>43587.754999999997</v>
      </c>
      <c r="N12" s="14">
        <f t="shared" si="1"/>
        <v>751.245</v>
      </c>
      <c r="O12" s="43">
        <f>+O11/20225</f>
        <v>1.9746847960444993</v>
      </c>
      <c r="P12" s="43">
        <f>+F12-F59</f>
        <v>39938</v>
      </c>
      <c r="Q12" s="45" t="e">
        <f t="shared" ref="Q12:Q13" si="2">+#REF!-#REF!-#REF!-#REF!-#REF!-#REF!-#REF!-#REF!</f>
        <v>#REF!</v>
      </c>
      <c r="R12" s="45" t="e">
        <f t="shared" si="0"/>
        <v>#REF!</v>
      </c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5" customHeight="1" x14ac:dyDescent="0.3">
      <c r="A13" s="11" t="s">
        <v>21</v>
      </c>
      <c r="B13" s="10" t="s">
        <v>22</v>
      </c>
      <c r="C13" s="16">
        <f t="shared" ref="C13:N13" si="3">C14+C69+C70</f>
        <v>95800</v>
      </c>
      <c r="D13" s="16">
        <f t="shared" si="3"/>
        <v>82600</v>
      </c>
      <c r="E13" s="16">
        <f t="shared" si="3"/>
        <v>13200</v>
      </c>
      <c r="F13" s="16">
        <f t="shared" si="3"/>
        <v>44338</v>
      </c>
      <c r="G13" s="16">
        <f t="shared" si="3"/>
        <v>147748</v>
      </c>
      <c r="H13" s="16">
        <f t="shared" si="3"/>
        <v>84598</v>
      </c>
      <c r="I13" s="16">
        <f t="shared" si="3"/>
        <v>63150</v>
      </c>
      <c r="J13" s="16">
        <f t="shared" si="3"/>
        <v>44338</v>
      </c>
      <c r="K13" s="16">
        <f t="shared" si="3"/>
        <v>4641.5</v>
      </c>
      <c r="L13" s="16">
        <f t="shared" si="3"/>
        <v>46819.5</v>
      </c>
      <c r="M13" s="16">
        <f t="shared" si="3"/>
        <v>43587.754999999997</v>
      </c>
      <c r="N13" s="16">
        <f t="shared" si="3"/>
        <v>751.245</v>
      </c>
      <c r="O13" s="45"/>
      <c r="P13" s="45">
        <f>+P12-20225000</f>
        <v>-20185062</v>
      </c>
      <c r="Q13" s="45" t="e">
        <f t="shared" si="2"/>
        <v>#REF!</v>
      </c>
      <c r="R13" s="45" t="e">
        <f>+R12-#REF!</f>
        <v>#REF!</v>
      </c>
      <c r="S13" s="45" t="e">
        <f>+#REF!-#REF!</f>
        <v>#REF!</v>
      </c>
      <c r="T13" s="15"/>
      <c r="U13" s="15"/>
      <c r="V13" s="15"/>
      <c r="W13" s="15"/>
      <c r="X13" s="15"/>
      <c r="Y13" s="15"/>
      <c r="Z13" s="15"/>
      <c r="AA13" s="15"/>
    </row>
    <row r="14" spans="1:27" ht="13.5" customHeight="1" x14ac:dyDescent="0.3">
      <c r="A14" s="11" t="s">
        <v>23</v>
      </c>
      <c r="B14" s="10" t="s">
        <v>24</v>
      </c>
      <c r="C14" s="16">
        <f t="shared" ref="C14:N14" si="4">C15+C21+C34+C42+C45+C48+C49+C50+C51+C52+C58+C59+C62+C63+C64+C68</f>
        <v>95800</v>
      </c>
      <c r="D14" s="16">
        <f t="shared" si="4"/>
        <v>82600</v>
      </c>
      <c r="E14" s="16">
        <f t="shared" si="4"/>
        <v>13200</v>
      </c>
      <c r="F14" s="16">
        <f t="shared" si="4"/>
        <v>44338</v>
      </c>
      <c r="G14" s="16">
        <f t="shared" si="4"/>
        <v>147748</v>
      </c>
      <c r="H14" s="16">
        <f t="shared" si="4"/>
        <v>84598</v>
      </c>
      <c r="I14" s="16">
        <f t="shared" si="4"/>
        <v>63150</v>
      </c>
      <c r="J14" s="16">
        <f t="shared" si="4"/>
        <v>44338</v>
      </c>
      <c r="K14" s="16">
        <f t="shared" si="4"/>
        <v>4641.5</v>
      </c>
      <c r="L14" s="16">
        <f t="shared" si="4"/>
        <v>46819.5</v>
      </c>
      <c r="M14" s="16">
        <f t="shared" si="4"/>
        <v>43587.754999999997</v>
      </c>
      <c r="N14" s="16">
        <f t="shared" si="4"/>
        <v>751.245</v>
      </c>
      <c r="O14" s="45"/>
      <c r="P14" s="45">
        <f>+P13*0.7</f>
        <v>-14129543.399999999</v>
      </c>
      <c r="Q14" s="46" t="e">
        <f>+Q13/Q9</f>
        <v>#REF!</v>
      </c>
      <c r="R14" s="45" t="e">
        <f>184046000-R13</f>
        <v>#REF!</v>
      </c>
      <c r="S14" s="45" t="e">
        <f>+S13/#REF!%</f>
        <v>#REF!</v>
      </c>
      <c r="T14" s="15"/>
      <c r="U14" s="15"/>
      <c r="V14" s="15"/>
      <c r="W14" s="15"/>
      <c r="X14" s="15"/>
      <c r="Y14" s="15"/>
      <c r="Z14" s="15"/>
      <c r="AA14" s="15"/>
    </row>
    <row r="15" spans="1:27" ht="13.5" customHeight="1" x14ac:dyDescent="0.3">
      <c r="A15" s="11">
        <v>1</v>
      </c>
      <c r="B15" s="10" t="s">
        <v>25</v>
      </c>
      <c r="C15" s="16">
        <f t="shared" ref="C15:N15" si="5">SUM(C16:C20)</f>
        <v>19000</v>
      </c>
      <c r="D15" s="16">
        <f t="shared" si="5"/>
        <v>19000</v>
      </c>
      <c r="E15" s="16">
        <f t="shared" si="5"/>
        <v>0</v>
      </c>
      <c r="F15" s="16">
        <f t="shared" si="5"/>
        <v>2850</v>
      </c>
      <c r="G15" s="16">
        <f t="shared" si="5"/>
        <v>19000</v>
      </c>
      <c r="H15" s="16">
        <f t="shared" si="5"/>
        <v>19000</v>
      </c>
      <c r="I15" s="16">
        <f t="shared" si="5"/>
        <v>0</v>
      </c>
      <c r="J15" s="16">
        <f t="shared" si="5"/>
        <v>2850</v>
      </c>
      <c r="K15" s="16">
        <f t="shared" si="5"/>
        <v>0</v>
      </c>
      <c r="L15" s="16">
        <f t="shared" si="5"/>
        <v>16150</v>
      </c>
      <c r="M15" s="16">
        <f t="shared" si="5"/>
        <v>2850</v>
      </c>
      <c r="N15" s="16">
        <f t="shared" si="5"/>
        <v>0</v>
      </c>
      <c r="O15" s="45">
        <f>+O16-20025</f>
        <v>200</v>
      </c>
      <c r="P15" s="43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6.5" customHeight="1" x14ac:dyDescent="0.3">
      <c r="A16" s="17"/>
      <c r="B16" s="18" t="s">
        <v>26</v>
      </c>
      <c r="C16" s="19">
        <f t="shared" ref="C16:C20" si="6">SUM(D16:E16)</f>
        <v>19000</v>
      </c>
      <c r="D16" s="19">
        <v>19000</v>
      </c>
      <c r="E16" s="19">
        <v>0</v>
      </c>
      <c r="F16" s="19">
        <f>+C16*0.15</f>
        <v>2850</v>
      </c>
      <c r="G16" s="19">
        <f t="shared" ref="G16:G20" si="7">SUM(H16:I16)</f>
        <v>19000</v>
      </c>
      <c r="H16" s="19">
        <f>+D16</f>
        <v>19000</v>
      </c>
      <c r="I16" s="19"/>
      <c r="J16" s="19">
        <f>+G16*0.15</f>
        <v>2850</v>
      </c>
      <c r="K16" s="19"/>
      <c r="L16" s="19">
        <f>+G16*0.85</f>
        <v>16150</v>
      </c>
      <c r="M16" s="19">
        <f>0.15*G16</f>
        <v>2850</v>
      </c>
      <c r="N16" s="19"/>
      <c r="O16" s="47">
        <f>22865-2640</f>
        <v>20225</v>
      </c>
      <c r="P16" s="48"/>
      <c r="Q16" s="47">
        <f>17292671.902+1746073.961-1714360.611</f>
        <v>17324385.251999997</v>
      </c>
      <c r="R16" s="20"/>
      <c r="S16" s="47">
        <f>11435605.069+1365452.634-1321860.611+3024834</f>
        <v>14504031.092</v>
      </c>
      <c r="T16" s="20"/>
      <c r="U16" s="20"/>
      <c r="V16" s="20"/>
      <c r="W16" s="20"/>
      <c r="X16" s="20"/>
      <c r="Y16" s="20"/>
      <c r="Z16" s="20"/>
      <c r="AA16" s="20"/>
    </row>
    <row r="17" spans="1:27" ht="16.5" customHeight="1" x14ac:dyDescent="0.3">
      <c r="A17" s="17"/>
      <c r="B17" s="18" t="s">
        <v>27</v>
      </c>
      <c r="C17" s="19">
        <f t="shared" si="6"/>
        <v>0</v>
      </c>
      <c r="D17" s="19">
        <v>0</v>
      </c>
      <c r="E17" s="19">
        <v>0</v>
      </c>
      <c r="F17" s="19">
        <f>+C17*0.1</f>
        <v>0</v>
      </c>
      <c r="G17" s="19">
        <f t="shared" si="7"/>
        <v>0</v>
      </c>
      <c r="H17" s="19"/>
      <c r="I17" s="19"/>
      <c r="J17" s="19"/>
      <c r="K17" s="19"/>
      <c r="L17" s="19"/>
      <c r="M17" s="19"/>
      <c r="N17" s="19"/>
      <c r="O17" s="47"/>
      <c r="P17" s="48"/>
      <c r="Q17" s="47">
        <f>102811267.964+13342868.12-10379849.722</f>
        <v>105774286.362</v>
      </c>
      <c r="R17" s="20">
        <f>+Q17/184046000</f>
        <v>0.57471657282418531</v>
      </c>
      <c r="S17" s="47">
        <f>114246873.033+14708320.754-11701710.333+3024834</f>
        <v>120278317.454</v>
      </c>
      <c r="T17" s="20"/>
      <c r="U17" s="20"/>
      <c r="V17" s="20"/>
      <c r="W17" s="20"/>
      <c r="X17" s="20"/>
      <c r="Y17" s="20"/>
      <c r="Z17" s="20"/>
      <c r="AA17" s="20"/>
    </row>
    <row r="18" spans="1:27" ht="16.5" customHeight="1" x14ac:dyDescent="0.3">
      <c r="A18" s="17"/>
      <c r="B18" s="18" t="s">
        <v>28</v>
      </c>
      <c r="C18" s="19">
        <f t="shared" si="6"/>
        <v>0</v>
      </c>
      <c r="D18" s="19">
        <v>0</v>
      </c>
      <c r="E18" s="19">
        <v>0</v>
      </c>
      <c r="F18" s="19">
        <f>+C18</f>
        <v>0</v>
      </c>
      <c r="G18" s="19">
        <f t="shared" si="7"/>
        <v>0</v>
      </c>
      <c r="H18" s="19"/>
      <c r="I18" s="19"/>
      <c r="J18" s="19">
        <f>+G18</f>
        <v>0</v>
      </c>
      <c r="K18" s="19"/>
      <c r="L18" s="19"/>
      <c r="M18" s="19"/>
      <c r="N18" s="19"/>
      <c r="O18" s="47"/>
      <c r="P18" s="48">
        <f>+M13+N13-F13</f>
        <v>1</v>
      </c>
      <c r="Q18" s="47" t="e">
        <f t="shared" ref="Q18:Q19" si="8">+#REF!+#REF!</f>
        <v>#REF!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ht="16.5" customHeight="1" x14ac:dyDescent="0.3">
      <c r="A19" s="17"/>
      <c r="B19" s="18" t="s">
        <v>29</v>
      </c>
      <c r="C19" s="19">
        <f t="shared" si="6"/>
        <v>0</v>
      </c>
      <c r="D19" s="19">
        <v>0</v>
      </c>
      <c r="E19" s="19">
        <v>0</v>
      </c>
      <c r="F19" s="19"/>
      <c r="G19" s="19">
        <f t="shared" si="7"/>
        <v>0</v>
      </c>
      <c r="H19" s="19"/>
      <c r="I19" s="19"/>
      <c r="J19" s="19"/>
      <c r="K19" s="19"/>
      <c r="L19" s="19"/>
      <c r="M19" s="19"/>
      <c r="N19" s="19"/>
      <c r="O19" s="47"/>
      <c r="P19" s="48">
        <f>0.02*P18</f>
        <v>0.02</v>
      </c>
      <c r="Q19" s="47" t="e">
        <f t="shared" si="8"/>
        <v>#REF!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6.5" customHeight="1" x14ac:dyDescent="0.3">
      <c r="A20" s="17"/>
      <c r="B20" s="18" t="s">
        <v>30</v>
      </c>
      <c r="C20" s="19">
        <f t="shared" si="6"/>
        <v>0</v>
      </c>
      <c r="D20" s="19">
        <v>0</v>
      </c>
      <c r="E20" s="19">
        <v>0</v>
      </c>
      <c r="F20" s="19">
        <f>D20</f>
        <v>0</v>
      </c>
      <c r="G20" s="19">
        <f t="shared" si="7"/>
        <v>0</v>
      </c>
      <c r="H20" s="19"/>
      <c r="I20" s="19"/>
      <c r="J20" s="19">
        <f>H20</f>
        <v>0</v>
      </c>
      <c r="K20" s="19"/>
      <c r="L20" s="19"/>
      <c r="M20" s="19"/>
      <c r="N20" s="19"/>
      <c r="O20" s="47"/>
      <c r="P20" s="48"/>
      <c r="Q20" s="47" t="e">
        <f>+Q19/#REF!%</f>
        <v>#REF!</v>
      </c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5" customHeight="1" x14ac:dyDescent="0.3">
      <c r="A21" s="11">
        <v>2</v>
      </c>
      <c r="B21" s="10" t="s">
        <v>31</v>
      </c>
      <c r="C21" s="16">
        <f t="shared" ref="C21:N21" si="9">SUM(C22:C24)</f>
        <v>25000</v>
      </c>
      <c r="D21" s="16">
        <f t="shared" si="9"/>
        <v>25000</v>
      </c>
      <c r="E21" s="16">
        <f t="shared" si="9"/>
        <v>0</v>
      </c>
      <c r="F21" s="16">
        <f t="shared" si="9"/>
        <v>3775.5</v>
      </c>
      <c r="G21" s="16">
        <f t="shared" si="9"/>
        <v>25000</v>
      </c>
      <c r="H21" s="16">
        <f t="shared" si="9"/>
        <v>25000</v>
      </c>
      <c r="I21" s="16">
        <f t="shared" si="9"/>
        <v>0</v>
      </c>
      <c r="J21" s="16">
        <f t="shared" si="9"/>
        <v>3775.5</v>
      </c>
      <c r="K21" s="16">
        <f t="shared" si="9"/>
        <v>0</v>
      </c>
      <c r="L21" s="16">
        <f t="shared" si="9"/>
        <v>21224</v>
      </c>
      <c r="M21" s="16">
        <f t="shared" si="9"/>
        <v>3776</v>
      </c>
      <c r="N21" s="16">
        <f t="shared" si="9"/>
        <v>0</v>
      </c>
      <c r="O21" s="45"/>
      <c r="P21" s="45"/>
      <c r="Q21" s="45" t="e">
        <f>+Q19/#REF!%</f>
        <v>#REF!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5.75" customHeight="1" x14ac:dyDescent="0.3">
      <c r="A22" s="17"/>
      <c r="B22" s="18" t="s">
        <v>32</v>
      </c>
      <c r="C22" s="19">
        <f t="shared" ref="C22:C28" si="10">SUM(D22:E22)</f>
        <v>20970</v>
      </c>
      <c r="D22" s="19">
        <v>20970</v>
      </c>
      <c r="E22" s="19">
        <v>0</v>
      </c>
      <c r="F22" s="19">
        <f t="shared" ref="F22:F23" si="11">+C22*0.15</f>
        <v>3145.5</v>
      </c>
      <c r="G22" s="19">
        <f t="shared" ref="G22:G28" si="12">SUM(H22:I22)</f>
        <v>20970</v>
      </c>
      <c r="H22" s="19">
        <f t="shared" ref="H22:H23" si="13">+D22</f>
        <v>20970</v>
      </c>
      <c r="I22" s="19"/>
      <c r="J22" s="19">
        <f t="shared" ref="J22:J23" si="14">+G22*0.15</f>
        <v>3145.5</v>
      </c>
      <c r="K22" s="19"/>
      <c r="L22" s="19">
        <f>0.85*C22-0.5</f>
        <v>17824</v>
      </c>
      <c r="M22" s="19">
        <f>0.15*C22+0.5</f>
        <v>3146</v>
      </c>
      <c r="N22" s="19"/>
      <c r="O22" s="47"/>
      <c r="P22" s="48"/>
      <c r="Q22" s="47" t="e">
        <f>+Q19-#REF!-#REF!</f>
        <v>#REF!</v>
      </c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75" customHeight="1" x14ac:dyDescent="0.3">
      <c r="A23" s="17"/>
      <c r="B23" s="18" t="s">
        <v>33</v>
      </c>
      <c r="C23" s="19">
        <f t="shared" si="10"/>
        <v>4000</v>
      </c>
      <c r="D23" s="19">
        <v>4000</v>
      </c>
      <c r="E23" s="19">
        <v>0</v>
      </c>
      <c r="F23" s="19">
        <f t="shared" si="11"/>
        <v>600</v>
      </c>
      <c r="G23" s="19">
        <f t="shared" si="12"/>
        <v>4000</v>
      </c>
      <c r="H23" s="19">
        <f t="shared" si="13"/>
        <v>4000</v>
      </c>
      <c r="I23" s="19"/>
      <c r="J23" s="19">
        <f t="shared" si="14"/>
        <v>600</v>
      </c>
      <c r="K23" s="19"/>
      <c r="L23" s="19">
        <f>+G23*0.85</f>
        <v>3400</v>
      </c>
      <c r="M23" s="19">
        <f>+G23*0.15</f>
        <v>600</v>
      </c>
      <c r="N23" s="19"/>
      <c r="O23" s="47"/>
      <c r="P23" s="48"/>
      <c r="Q23" s="47" t="e">
        <f>+Q22/Q8%</f>
        <v>#REF!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75" customHeight="1" x14ac:dyDescent="0.3">
      <c r="A24" s="17"/>
      <c r="B24" s="18" t="s">
        <v>34</v>
      </c>
      <c r="C24" s="19">
        <f t="shared" si="10"/>
        <v>30</v>
      </c>
      <c r="D24" s="19">
        <v>30</v>
      </c>
      <c r="E24" s="19">
        <v>0</v>
      </c>
      <c r="F24" s="19">
        <v>30</v>
      </c>
      <c r="G24" s="19">
        <f t="shared" si="12"/>
        <v>30</v>
      </c>
      <c r="H24" s="19">
        <v>30</v>
      </c>
      <c r="I24" s="19"/>
      <c r="J24" s="19">
        <v>30</v>
      </c>
      <c r="K24" s="19"/>
      <c r="L24" s="19"/>
      <c r="M24" s="19">
        <v>30</v>
      </c>
      <c r="N24" s="19"/>
      <c r="O24" s="47"/>
      <c r="P24" s="48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5.75" customHeight="1" x14ac:dyDescent="0.3">
      <c r="A25" s="21"/>
      <c r="B25" s="22" t="s">
        <v>35</v>
      </c>
      <c r="C25" s="23">
        <f t="shared" si="10"/>
        <v>0</v>
      </c>
      <c r="D25" s="23"/>
      <c r="E25" s="23"/>
      <c r="F25" s="23"/>
      <c r="G25" s="23">
        <f t="shared" si="12"/>
        <v>0</v>
      </c>
      <c r="H25" s="23"/>
      <c r="I25" s="23"/>
      <c r="J25" s="23"/>
      <c r="K25" s="23"/>
      <c r="L25" s="19">
        <f>+G25</f>
        <v>0</v>
      </c>
      <c r="M25" s="23"/>
      <c r="N25" s="23"/>
      <c r="O25" s="49"/>
      <c r="P25" s="50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15.75" hidden="1" customHeight="1" x14ac:dyDescent="0.3">
      <c r="A26" s="17"/>
      <c r="B26" s="18" t="s">
        <v>30</v>
      </c>
      <c r="C26" s="19">
        <f t="shared" si="10"/>
        <v>0</v>
      </c>
      <c r="D26" s="19"/>
      <c r="E26" s="19"/>
      <c r="F26" s="19">
        <f>C26</f>
        <v>0</v>
      </c>
      <c r="G26" s="19">
        <f t="shared" si="12"/>
        <v>0</v>
      </c>
      <c r="H26" s="19"/>
      <c r="I26" s="19"/>
      <c r="J26" s="19">
        <f>G26</f>
        <v>0</v>
      </c>
      <c r="K26" s="19"/>
      <c r="L26" s="19"/>
      <c r="M26" s="19"/>
      <c r="N26" s="19"/>
      <c r="O26" s="47"/>
      <c r="P26" s="48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5.75" hidden="1" customHeight="1" x14ac:dyDescent="0.3">
      <c r="A27" s="17"/>
      <c r="B27" s="18" t="s">
        <v>36</v>
      </c>
      <c r="C27" s="19">
        <f t="shared" si="10"/>
        <v>0</v>
      </c>
      <c r="D27" s="19"/>
      <c r="E27" s="19"/>
      <c r="F27" s="19"/>
      <c r="G27" s="19">
        <f t="shared" si="12"/>
        <v>0</v>
      </c>
      <c r="H27" s="19"/>
      <c r="I27" s="19"/>
      <c r="J27" s="19"/>
      <c r="K27" s="19"/>
      <c r="L27" s="19"/>
      <c r="M27" s="19"/>
      <c r="N27" s="19"/>
      <c r="O27" s="47"/>
      <c r="P27" s="48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5.75" hidden="1" customHeight="1" x14ac:dyDescent="0.3">
      <c r="A28" s="17"/>
      <c r="B28" s="18" t="s">
        <v>29</v>
      </c>
      <c r="C28" s="19">
        <f t="shared" si="10"/>
        <v>0</v>
      </c>
      <c r="D28" s="19"/>
      <c r="E28" s="19"/>
      <c r="F28" s="19"/>
      <c r="G28" s="19">
        <f t="shared" si="12"/>
        <v>0</v>
      </c>
      <c r="H28" s="19"/>
      <c r="I28" s="19"/>
      <c r="J28" s="19"/>
      <c r="K28" s="19"/>
      <c r="L28" s="19"/>
      <c r="M28" s="19"/>
      <c r="N28" s="19"/>
      <c r="O28" s="47"/>
      <c r="P28" s="4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2.75" hidden="1" customHeight="1" x14ac:dyDescent="0.3">
      <c r="A29" s="11">
        <v>3</v>
      </c>
      <c r="B29" s="10" t="s">
        <v>37</v>
      </c>
      <c r="C29" s="16">
        <f>SUM(C30:C33)</f>
        <v>0</v>
      </c>
      <c r="D29" s="16">
        <v>0</v>
      </c>
      <c r="E29" s="16">
        <f t="shared" ref="E29:J29" si="15">SUM(E30:E33)</f>
        <v>0</v>
      </c>
      <c r="F29" s="16">
        <f t="shared" si="15"/>
        <v>0</v>
      </c>
      <c r="G29" s="16">
        <f t="shared" si="15"/>
        <v>0</v>
      </c>
      <c r="H29" s="16">
        <f t="shared" si="15"/>
        <v>0</v>
      </c>
      <c r="I29" s="16">
        <f t="shared" si="15"/>
        <v>0</v>
      </c>
      <c r="J29" s="16">
        <f t="shared" si="15"/>
        <v>0</v>
      </c>
      <c r="K29" s="16"/>
      <c r="L29" s="16"/>
      <c r="M29" s="16"/>
      <c r="N29" s="16"/>
      <c r="O29" s="45"/>
      <c r="P29" s="48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19.5" hidden="1" customHeight="1" x14ac:dyDescent="0.3">
      <c r="A30" s="11"/>
      <c r="B30" s="18" t="s">
        <v>38</v>
      </c>
      <c r="C30" s="19"/>
      <c r="D30" s="19"/>
      <c r="E30" s="16"/>
      <c r="F30" s="16"/>
      <c r="G30" s="19"/>
      <c r="H30" s="19"/>
      <c r="I30" s="16"/>
      <c r="J30" s="16"/>
      <c r="K30" s="19"/>
      <c r="L30" s="16"/>
      <c r="M30" s="16"/>
      <c r="N30" s="16"/>
      <c r="O30" s="45"/>
      <c r="P30" s="48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9.5" hidden="1" customHeight="1" x14ac:dyDescent="0.3">
      <c r="A31" s="17"/>
      <c r="B31" s="18" t="s">
        <v>30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47"/>
      <c r="P31" s="48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9.5" hidden="1" customHeight="1" x14ac:dyDescent="0.3">
      <c r="A32" s="17"/>
      <c r="B32" s="18" t="s">
        <v>39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47"/>
      <c r="P32" s="48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9.5" hidden="1" customHeight="1" x14ac:dyDescent="0.3">
      <c r="A33" s="17"/>
      <c r="B33" s="18" t="s">
        <v>40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47"/>
      <c r="P33" s="48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5.75" customHeight="1" x14ac:dyDescent="0.3">
      <c r="A34" s="11">
        <v>3</v>
      </c>
      <c r="B34" s="10" t="s">
        <v>41</v>
      </c>
      <c r="C34" s="16">
        <f t="shared" ref="C34:N34" si="16">SUM(C35:C41)-C39-C40</f>
        <v>34500</v>
      </c>
      <c r="D34" s="16">
        <f t="shared" si="16"/>
        <v>30000</v>
      </c>
      <c r="E34" s="16">
        <f t="shared" si="16"/>
        <v>4500</v>
      </c>
      <c r="F34" s="16">
        <f t="shared" si="16"/>
        <v>27994.5</v>
      </c>
      <c r="G34" s="16">
        <f t="shared" si="16"/>
        <v>34500</v>
      </c>
      <c r="H34" s="16">
        <f t="shared" si="16"/>
        <v>30000</v>
      </c>
      <c r="I34" s="16">
        <f t="shared" si="16"/>
        <v>4500</v>
      </c>
      <c r="J34" s="16">
        <f t="shared" si="16"/>
        <v>27994.5</v>
      </c>
      <c r="K34" s="16">
        <f t="shared" si="16"/>
        <v>0</v>
      </c>
      <c r="L34" s="16">
        <f t="shared" si="16"/>
        <v>6505.5</v>
      </c>
      <c r="M34" s="16">
        <f t="shared" si="16"/>
        <v>27994.5</v>
      </c>
      <c r="N34" s="16">
        <f t="shared" si="16"/>
        <v>0</v>
      </c>
      <c r="O34" s="45"/>
      <c r="P34" s="45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6.5" customHeight="1" x14ac:dyDescent="0.3">
      <c r="A35" s="17"/>
      <c r="B35" s="18" t="s">
        <v>32</v>
      </c>
      <c r="C35" s="19">
        <f t="shared" ref="C35:C44" si="17">SUM(D35:E35)</f>
        <v>24860</v>
      </c>
      <c r="D35" s="19">
        <v>20500</v>
      </c>
      <c r="E35" s="19">
        <v>4360</v>
      </c>
      <c r="F35" s="19">
        <f>+C35*0.85</f>
        <v>21131</v>
      </c>
      <c r="G35" s="19">
        <f t="shared" ref="G35:G44" si="18">SUM(H35:I35)</f>
        <v>24860</v>
      </c>
      <c r="H35" s="19">
        <f t="shared" ref="H35:I35" si="19">+D35</f>
        <v>20500</v>
      </c>
      <c r="I35" s="19">
        <f t="shared" si="19"/>
        <v>4360</v>
      </c>
      <c r="J35" s="19">
        <f>+G35*0.85</f>
        <v>21131</v>
      </c>
      <c r="K35" s="19"/>
      <c r="L35" s="19">
        <f t="shared" ref="L35:L36" si="20">+G35*0.15</f>
        <v>3729</v>
      </c>
      <c r="M35" s="19">
        <f t="shared" ref="M35:M36" si="21">+G35*0.85</f>
        <v>21131</v>
      </c>
      <c r="N35" s="19"/>
      <c r="O35" s="47"/>
      <c r="P35" s="48"/>
      <c r="Q35" s="51" t="e">
        <f>2421462/#REF!</f>
        <v>#REF!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6.5" customHeight="1" x14ac:dyDescent="0.3">
      <c r="A36" s="17"/>
      <c r="B36" s="18" t="s">
        <v>42</v>
      </c>
      <c r="C36" s="19">
        <f t="shared" si="17"/>
        <v>510</v>
      </c>
      <c r="D36" s="19">
        <v>500</v>
      </c>
      <c r="E36" s="19">
        <v>10</v>
      </c>
      <c r="F36" s="19">
        <f>0.85*C36</f>
        <v>433.5</v>
      </c>
      <c r="G36" s="19">
        <f t="shared" si="18"/>
        <v>510</v>
      </c>
      <c r="H36" s="19">
        <f t="shared" ref="H36:I36" si="22">+D36</f>
        <v>500</v>
      </c>
      <c r="I36" s="19">
        <f t="shared" si="22"/>
        <v>10</v>
      </c>
      <c r="J36" s="19">
        <f>+M36</f>
        <v>433.5</v>
      </c>
      <c r="K36" s="19"/>
      <c r="L36" s="19">
        <f t="shared" si="20"/>
        <v>76.5</v>
      </c>
      <c r="M36" s="19">
        <f t="shared" si="21"/>
        <v>433.5</v>
      </c>
      <c r="N36" s="19"/>
      <c r="O36" s="47"/>
      <c r="P36" s="48"/>
      <c r="Q36" s="51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6.5" customHeight="1" x14ac:dyDescent="0.3">
      <c r="A37" s="17"/>
      <c r="B37" s="18" t="s">
        <v>43</v>
      </c>
      <c r="C37" s="19">
        <f t="shared" si="17"/>
        <v>30</v>
      </c>
      <c r="D37" s="19">
        <v>0</v>
      </c>
      <c r="E37" s="19">
        <v>30</v>
      </c>
      <c r="F37" s="19">
        <f>1*C37</f>
        <v>30</v>
      </c>
      <c r="G37" s="19">
        <f t="shared" si="18"/>
        <v>30</v>
      </c>
      <c r="H37" s="19"/>
      <c r="I37" s="19">
        <f>+E37</f>
        <v>30</v>
      </c>
      <c r="J37" s="19">
        <f>1*G37</f>
        <v>30</v>
      </c>
      <c r="K37" s="19"/>
      <c r="L37" s="19"/>
      <c r="M37" s="19">
        <f>+G37</f>
        <v>30</v>
      </c>
      <c r="N37" s="19"/>
      <c r="O37" s="47"/>
      <c r="P37" s="48"/>
      <c r="Q37" s="51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16.5" customHeight="1" x14ac:dyDescent="0.3">
      <c r="A38" s="17"/>
      <c r="B38" s="18" t="s">
        <v>34</v>
      </c>
      <c r="C38" s="19">
        <f t="shared" si="17"/>
        <v>9100</v>
      </c>
      <c r="D38" s="19">
        <v>9000</v>
      </c>
      <c r="E38" s="19">
        <v>100</v>
      </c>
      <c r="F38" s="19">
        <f>0.7*D38+E38</f>
        <v>6400</v>
      </c>
      <c r="G38" s="19">
        <f t="shared" si="18"/>
        <v>9100</v>
      </c>
      <c r="H38" s="19">
        <f t="shared" ref="H38:I38" si="23">+D38</f>
        <v>9000</v>
      </c>
      <c r="I38" s="19">
        <f t="shared" si="23"/>
        <v>100</v>
      </c>
      <c r="J38" s="19">
        <f>0.7*H38+I38</f>
        <v>6400</v>
      </c>
      <c r="K38" s="19">
        <f t="shared" ref="K38:N38" si="24">+K39+K40</f>
        <v>0</v>
      </c>
      <c r="L38" s="19">
        <f t="shared" si="24"/>
        <v>2700</v>
      </c>
      <c r="M38" s="19">
        <f t="shared" si="24"/>
        <v>6400</v>
      </c>
      <c r="N38" s="19">
        <f t="shared" si="24"/>
        <v>0</v>
      </c>
      <c r="O38" s="47"/>
      <c r="P38" s="48"/>
      <c r="Q38" s="51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16.5" customHeight="1" x14ac:dyDescent="0.3">
      <c r="A39" s="21"/>
      <c r="B39" s="22" t="s">
        <v>44</v>
      </c>
      <c r="C39" s="19">
        <f t="shared" si="17"/>
        <v>9000</v>
      </c>
      <c r="D39" s="19">
        <v>9000</v>
      </c>
      <c r="E39" s="19">
        <v>0</v>
      </c>
      <c r="F39" s="23">
        <f>+D39*0.7</f>
        <v>6300</v>
      </c>
      <c r="G39" s="23">
        <f t="shared" si="18"/>
        <v>9000</v>
      </c>
      <c r="H39" s="23">
        <f>+D39</f>
        <v>9000</v>
      </c>
      <c r="I39" s="23"/>
      <c r="J39" s="23">
        <f>+H39*0.7</f>
        <v>6300</v>
      </c>
      <c r="K39" s="23"/>
      <c r="L39" s="23">
        <f>+G39*0.3</f>
        <v>2700</v>
      </c>
      <c r="M39" s="23">
        <f>+G39*0.7</f>
        <v>6300</v>
      </c>
      <c r="N39" s="23"/>
      <c r="O39" s="49"/>
      <c r="P39" s="50"/>
      <c r="Q39" s="52"/>
      <c r="R39" s="24"/>
      <c r="S39" s="24"/>
      <c r="T39" s="24"/>
      <c r="U39" s="24"/>
      <c r="V39" s="24"/>
      <c r="W39" s="24"/>
      <c r="X39" s="24"/>
      <c r="Y39" s="24"/>
      <c r="Z39" s="24"/>
      <c r="AA39" s="24"/>
    </row>
    <row r="40" spans="1:27" ht="16.5" customHeight="1" x14ac:dyDescent="0.3">
      <c r="A40" s="21"/>
      <c r="B40" s="22" t="s">
        <v>45</v>
      </c>
      <c r="C40" s="23">
        <f t="shared" si="17"/>
        <v>100</v>
      </c>
      <c r="D40" s="19">
        <v>0</v>
      </c>
      <c r="E40" s="19">
        <v>100</v>
      </c>
      <c r="F40" s="23">
        <f>+E40</f>
        <v>100</v>
      </c>
      <c r="G40" s="23">
        <f t="shared" si="18"/>
        <v>100</v>
      </c>
      <c r="H40" s="23"/>
      <c r="I40" s="23">
        <f>+E40</f>
        <v>100</v>
      </c>
      <c r="J40" s="23">
        <f>+I40</f>
        <v>100</v>
      </c>
      <c r="K40" s="23"/>
      <c r="L40" s="23"/>
      <c r="M40" s="23">
        <f>+G40</f>
        <v>100</v>
      </c>
      <c r="N40" s="23"/>
      <c r="O40" s="49"/>
      <c r="P40" s="50" t="e">
        <f>329000-#REF!</f>
        <v>#REF!</v>
      </c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</row>
    <row r="41" spans="1:27" ht="16.5" customHeight="1" x14ac:dyDescent="0.3">
      <c r="A41" s="17"/>
      <c r="B41" s="18" t="s">
        <v>46</v>
      </c>
      <c r="C41" s="19">
        <f t="shared" si="17"/>
        <v>0</v>
      </c>
      <c r="D41" s="19"/>
      <c r="E41" s="19"/>
      <c r="F41" s="19">
        <f>E41+D41</f>
        <v>0</v>
      </c>
      <c r="G41" s="19">
        <f t="shared" si="18"/>
        <v>0</v>
      </c>
      <c r="H41" s="19"/>
      <c r="I41" s="19"/>
      <c r="J41" s="19">
        <f>I41+H41</f>
        <v>0</v>
      </c>
      <c r="K41" s="19"/>
      <c r="L41" s="19"/>
      <c r="M41" s="19"/>
      <c r="N41" s="19"/>
      <c r="O41" s="47"/>
      <c r="P41" s="48" t="e">
        <f>+#REF!-#REF!</f>
        <v>#REF!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13.5" customHeight="1" x14ac:dyDescent="0.3">
      <c r="A42" s="11">
        <v>4</v>
      </c>
      <c r="B42" s="10" t="s">
        <v>47</v>
      </c>
      <c r="C42" s="16">
        <f t="shared" si="17"/>
        <v>1000</v>
      </c>
      <c r="D42" s="16">
        <v>0</v>
      </c>
      <c r="E42" s="16">
        <v>1000</v>
      </c>
      <c r="F42" s="16">
        <f>+C42</f>
        <v>1000</v>
      </c>
      <c r="G42" s="16">
        <f t="shared" si="18"/>
        <v>1000</v>
      </c>
      <c r="H42" s="16">
        <f>SUM(H43:H44)</f>
        <v>0</v>
      </c>
      <c r="I42" s="16">
        <f>+E42</f>
        <v>1000</v>
      </c>
      <c r="J42" s="16">
        <f>+G42</f>
        <v>1000</v>
      </c>
      <c r="K42" s="16"/>
      <c r="L42" s="16"/>
      <c r="M42" s="16">
        <f>+J42-N42</f>
        <v>953.57500000000005</v>
      </c>
      <c r="N42" s="16">
        <v>46.424999999999997</v>
      </c>
      <c r="O42" s="53">
        <f>403600/720000</f>
        <v>0.56055555555555558</v>
      </c>
      <c r="P42" s="45" t="e">
        <f>0.1*#REF!</f>
        <v>#REF!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16.5" hidden="1" customHeight="1" x14ac:dyDescent="0.3">
      <c r="A43" s="17"/>
      <c r="B43" s="18" t="s">
        <v>48</v>
      </c>
      <c r="C43" s="19">
        <f t="shared" si="17"/>
        <v>470000</v>
      </c>
      <c r="D43" s="19"/>
      <c r="E43" s="19">
        <v>470000</v>
      </c>
      <c r="F43" s="19">
        <v>470000</v>
      </c>
      <c r="G43" s="19">
        <f t="shared" si="18"/>
        <v>470000</v>
      </c>
      <c r="H43" s="19"/>
      <c r="I43" s="19">
        <v>470000</v>
      </c>
      <c r="J43" s="19">
        <v>470000</v>
      </c>
      <c r="K43" s="19"/>
      <c r="L43" s="19"/>
      <c r="M43" s="19"/>
      <c r="N43" s="19"/>
      <c r="O43" s="47"/>
      <c r="P43" s="48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4.25" hidden="1" customHeight="1" x14ac:dyDescent="0.3">
      <c r="A44" s="17"/>
      <c r="B44" s="18" t="s">
        <v>49</v>
      </c>
      <c r="C44" s="19">
        <f t="shared" si="17"/>
        <v>0</v>
      </c>
      <c r="D44" s="19"/>
      <c r="E44" s="19"/>
      <c r="F44" s="19">
        <f>E44</f>
        <v>0</v>
      </c>
      <c r="G44" s="19">
        <f t="shared" si="18"/>
        <v>0</v>
      </c>
      <c r="H44" s="19"/>
      <c r="I44" s="19"/>
      <c r="J44" s="19">
        <f>I44</f>
        <v>0</v>
      </c>
      <c r="K44" s="19"/>
      <c r="L44" s="19"/>
      <c r="M44" s="19"/>
      <c r="N44" s="19"/>
      <c r="O44" s="47"/>
      <c r="P44" s="48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27.75" customHeight="1" x14ac:dyDescent="0.3">
      <c r="A45" s="11">
        <v>5</v>
      </c>
      <c r="B45" s="25" t="s">
        <v>50</v>
      </c>
      <c r="C45" s="16">
        <f t="shared" ref="C45:H45" si="25">+C46+C47</f>
        <v>5940</v>
      </c>
      <c r="D45" s="16">
        <f t="shared" si="25"/>
        <v>5940</v>
      </c>
      <c r="E45" s="16">
        <f t="shared" si="25"/>
        <v>0</v>
      </c>
      <c r="F45" s="16">
        <f t="shared" si="25"/>
        <v>40</v>
      </c>
      <c r="G45" s="16">
        <f t="shared" si="25"/>
        <v>5940</v>
      </c>
      <c r="H45" s="16">
        <f t="shared" si="25"/>
        <v>5940</v>
      </c>
      <c r="I45" s="16"/>
      <c r="J45" s="16">
        <f t="shared" ref="J45:N45" si="26">+J46+J47</f>
        <v>40</v>
      </c>
      <c r="K45" s="16">
        <f t="shared" si="26"/>
        <v>4130</v>
      </c>
      <c r="L45" s="16">
        <f t="shared" si="26"/>
        <v>1770</v>
      </c>
      <c r="M45" s="16">
        <f t="shared" si="26"/>
        <v>40</v>
      </c>
      <c r="N45" s="16">
        <f t="shared" si="26"/>
        <v>0</v>
      </c>
      <c r="O45" s="45"/>
      <c r="P45" s="45" t="e">
        <f>+#REF!-P42</f>
        <v>#REF!</v>
      </c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15" customHeight="1" x14ac:dyDescent="0.3">
      <c r="A46" s="17"/>
      <c r="B46" s="18" t="s">
        <v>51</v>
      </c>
      <c r="C46" s="19">
        <f t="shared" ref="C46:C51" si="27">SUM(D46:E46)</f>
        <v>5900</v>
      </c>
      <c r="D46" s="19">
        <v>5900</v>
      </c>
      <c r="E46" s="19"/>
      <c r="F46" s="19"/>
      <c r="G46" s="19">
        <f t="shared" ref="G46:G51" si="28">SUM(H46:I46)</f>
        <v>5900</v>
      </c>
      <c r="H46" s="19">
        <f t="shared" ref="H46:H47" si="29">+D46</f>
        <v>5900</v>
      </c>
      <c r="I46" s="19"/>
      <c r="J46" s="19"/>
      <c r="K46" s="19">
        <f>4130</f>
        <v>4130</v>
      </c>
      <c r="L46" s="19">
        <v>1770</v>
      </c>
      <c r="M46" s="19"/>
      <c r="N46" s="19"/>
      <c r="O46" s="47"/>
      <c r="P46" s="48" t="e">
        <f>0.3*P45</f>
        <v>#REF!</v>
      </c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15" customHeight="1" x14ac:dyDescent="0.3">
      <c r="A47" s="17"/>
      <c r="B47" s="18" t="s">
        <v>52</v>
      </c>
      <c r="C47" s="19">
        <f t="shared" si="27"/>
        <v>40</v>
      </c>
      <c r="D47" s="19">
        <v>40</v>
      </c>
      <c r="E47" s="19"/>
      <c r="F47" s="19">
        <f>+D47</f>
        <v>40</v>
      </c>
      <c r="G47" s="19">
        <f t="shared" si="28"/>
        <v>40</v>
      </c>
      <c r="H47" s="19">
        <f t="shared" si="29"/>
        <v>40</v>
      </c>
      <c r="I47" s="19"/>
      <c r="J47" s="19">
        <f>+H47</f>
        <v>40</v>
      </c>
      <c r="K47" s="19"/>
      <c r="L47" s="19"/>
      <c r="M47" s="19">
        <f>+G47</f>
        <v>40</v>
      </c>
      <c r="N47" s="19"/>
      <c r="O47" s="47"/>
      <c r="P47" s="48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16.5" customHeight="1" x14ac:dyDescent="0.3">
      <c r="A48" s="11">
        <v>6</v>
      </c>
      <c r="B48" s="10" t="s">
        <v>53</v>
      </c>
      <c r="C48" s="16">
        <f t="shared" si="27"/>
        <v>0</v>
      </c>
      <c r="D48" s="16"/>
      <c r="E48" s="16"/>
      <c r="F48" s="16">
        <f>+C48</f>
        <v>0</v>
      </c>
      <c r="G48" s="16">
        <f t="shared" si="28"/>
        <v>0</v>
      </c>
      <c r="H48" s="16"/>
      <c r="I48" s="16">
        <f>+F48</f>
        <v>0</v>
      </c>
      <c r="J48" s="16">
        <f>+I48</f>
        <v>0</v>
      </c>
      <c r="K48" s="16"/>
      <c r="L48" s="16"/>
      <c r="M48" s="16"/>
      <c r="N48" s="16"/>
      <c r="O48" s="45"/>
      <c r="P48" s="43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19.5" customHeight="1" x14ac:dyDescent="0.3">
      <c r="A49" s="11">
        <v>7</v>
      </c>
      <c r="B49" s="10" t="s">
        <v>54</v>
      </c>
      <c r="C49" s="16">
        <f t="shared" si="27"/>
        <v>1300</v>
      </c>
      <c r="D49" s="16">
        <v>300</v>
      </c>
      <c r="E49" s="16">
        <v>1000</v>
      </c>
      <c r="F49" s="16">
        <f>0.9*C49</f>
        <v>1170</v>
      </c>
      <c r="G49" s="16">
        <f t="shared" si="28"/>
        <v>1300</v>
      </c>
      <c r="H49" s="16">
        <f t="shared" ref="H49:I49" si="30">+D49</f>
        <v>300</v>
      </c>
      <c r="I49" s="16">
        <f t="shared" si="30"/>
        <v>1000</v>
      </c>
      <c r="J49" s="16">
        <f>0.9*G49</f>
        <v>1170</v>
      </c>
      <c r="K49" s="16"/>
      <c r="L49" s="16">
        <f>0.1*G49</f>
        <v>130</v>
      </c>
      <c r="M49" s="16">
        <f>0.9*G49</f>
        <v>1170</v>
      </c>
      <c r="N49" s="16"/>
      <c r="O49" s="45"/>
      <c r="P49" s="43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19.5" hidden="1" customHeight="1" x14ac:dyDescent="0.3">
      <c r="A50" s="11">
        <v>8</v>
      </c>
      <c r="B50" s="10" t="s">
        <v>55</v>
      </c>
      <c r="C50" s="19">
        <f t="shared" si="27"/>
        <v>0</v>
      </c>
      <c r="D50" s="16"/>
      <c r="E50" s="16"/>
      <c r="F50" s="16"/>
      <c r="G50" s="19">
        <f t="shared" si="28"/>
        <v>0</v>
      </c>
      <c r="H50" s="16"/>
      <c r="I50" s="16"/>
      <c r="J50" s="16"/>
      <c r="K50" s="16"/>
      <c r="L50" s="16"/>
      <c r="M50" s="16"/>
      <c r="N50" s="16"/>
      <c r="O50" s="45"/>
      <c r="P50" s="48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19.5" hidden="1" customHeight="1" x14ac:dyDescent="0.3">
      <c r="A51" s="11">
        <v>9</v>
      </c>
      <c r="B51" s="10" t="s">
        <v>56</v>
      </c>
      <c r="C51" s="19">
        <f t="shared" si="27"/>
        <v>0</v>
      </c>
      <c r="D51" s="16"/>
      <c r="E51" s="16"/>
      <c r="F51" s="16"/>
      <c r="G51" s="19">
        <f t="shared" si="28"/>
        <v>0</v>
      </c>
      <c r="H51" s="16"/>
      <c r="I51" s="16"/>
      <c r="J51" s="16"/>
      <c r="K51" s="16"/>
      <c r="L51" s="16"/>
      <c r="M51" s="16"/>
      <c r="N51" s="16"/>
      <c r="O51" s="45"/>
      <c r="P51" s="48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15.75" customHeight="1" x14ac:dyDescent="0.3">
      <c r="A52" s="11">
        <v>8</v>
      </c>
      <c r="B52" s="10" t="s">
        <v>57</v>
      </c>
      <c r="C52" s="16">
        <f t="shared" ref="C52:N52" si="31">+C53+C54</f>
        <v>760</v>
      </c>
      <c r="D52" s="16">
        <f t="shared" si="31"/>
        <v>60</v>
      </c>
      <c r="E52" s="16">
        <f t="shared" si="31"/>
        <v>700</v>
      </c>
      <c r="F52" s="16">
        <f t="shared" si="31"/>
        <v>708</v>
      </c>
      <c r="G52" s="16">
        <f t="shared" si="31"/>
        <v>52708</v>
      </c>
      <c r="H52" s="16">
        <f t="shared" si="31"/>
        <v>2058</v>
      </c>
      <c r="I52" s="16">
        <f t="shared" si="31"/>
        <v>50650</v>
      </c>
      <c r="J52" s="16">
        <f t="shared" si="31"/>
        <v>708</v>
      </c>
      <c r="K52" s="16">
        <f t="shared" si="31"/>
        <v>51.5</v>
      </c>
      <c r="L52" s="16">
        <f t="shared" si="31"/>
        <v>0</v>
      </c>
      <c r="M52" s="16">
        <f t="shared" si="31"/>
        <v>511.5</v>
      </c>
      <c r="N52" s="16">
        <f t="shared" si="31"/>
        <v>196.5</v>
      </c>
      <c r="O52" s="45">
        <f>+O53/0.88</f>
        <v>34095909.090909094</v>
      </c>
      <c r="P52" s="45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15.75" customHeight="1" x14ac:dyDescent="0.3">
      <c r="A53" s="17"/>
      <c r="B53" s="18" t="s">
        <v>58</v>
      </c>
      <c r="C53" s="19">
        <f>SUM(D53:E53)</f>
        <v>52</v>
      </c>
      <c r="D53" s="19">
        <v>2</v>
      </c>
      <c r="E53" s="19">
        <v>50</v>
      </c>
      <c r="F53" s="16"/>
      <c r="G53" s="19">
        <f>SUM(H53:I53)</f>
        <v>52000</v>
      </c>
      <c r="H53" s="19">
        <v>2000</v>
      </c>
      <c r="I53" s="19">
        <v>50000</v>
      </c>
      <c r="J53" s="16"/>
      <c r="K53" s="19">
        <f>52-0.5</f>
        <v>51.5</v>
      </c>
      <c r="L53" s="16"/>
      <c r="M53" s="16"/>
      <c r="N53" s="16"/>
      <c r="O53" s="45">
        <f>+O54+F60</f>
        <v>30004400</v>
      </c>
      <c r="P53" s="48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15.75" customHeight="1" x14ac:dyDescent="0.3">
      <c r="A54" s="17"/>
      <c r="B54" s="18" t="s">
        <v>59</v>
      </c>
      <c r="C54" s="19">
        <f t="shared" ref="C54:N54" si="32">SUM(C55:C57)</f>
        <v>708</v>
      </c>
      <c r="D54" s="19">
        <f t="shared" si="32"/>
        <v>58</v>
      </c>
      <c r="E54" s="19">
        <f t="shared" si="32"/>
        <v>650</v>
      </c>
      <c r="F54" s="19">
        <f t="shared" si="32"/>
        <v>708</v>
      </c>
      <c r="G54" s="19">
        <f t="shared" si="32"/>
        <v>708</v>
      </c>
      <c r="H54" s="19">
        <f t="shared" si="32"/>
        <v>58</v>
      </c>
      <c r="I54" s="19">
        <f t="shared" si="32"/>
        <v>650</v>
      </c>
      <c r="J54" s="19">
        <f t="shared" si="32"/>
        <v>708</v>
      </c>
      <c r="K54" s="19">
        <f t="shared" si="32"/>
        <v>0</v>
      </c>
      <c r="L54" s="19">
        <f t="shared" si="32"/>
        <v>0</v>
      </c>
      <c r="M54" s="19">
        <f t="shared" si="32"/>
        <v>511.5</v>
      </c>
      <c r="N54" s="19">
        <f t="shared" si="32"/>
        <v>196.5</v>
      </c>
      <c r="O54" s="47">
        <f>30000000-G61</f>
        <v>30000000</v>
      </c>
      <c r="P54" s="48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30" customHeight="1" x14ac:dyDescent="0.3">
      <c r="A55" s="21"/>
      <c r="B55" s="26" t="s">
        <v>60</v>
      </c>
      <c r="C55" s="23">
        <f t="shared" ref="C55:C58" si="33">SUM(D55:E55)</f>
        <v>140</v>
      </c>
      <c r="D55" s="23">
        <v>0</v>
      </c>
      <c r="E55" s="23">
        <v>140</v>
      </c>
      <c r="F55" s="23">
        <f>+E55</f>
        <v>140</v>
      </c>
      <c r="G55" s="19">
        <f t="shared" ref="G55:G58" si="34">SUM(H55:I55)</f>
        <v>140</v>
      </c>
      <c r="H55" s="23"/>
      <c r="I55" s="23">
        <f>+E55</f>
        <v>140</v>
      </c>
      <c r="J55" s="23">
        <f t="shared" ref="J55:J56" si="35">+G55</f>
        <v>140</v>
      </c>
      <c r="K55" s="23"/>
      <c r="L55" s="23"/>
      <c r="M55" s="23">
        <f>+G55</f>
        <v>140</v>
      </c>
      <c r="N55" s="23"/>
      <c r="O55" s="49">
        <f>34400000/0.88</f>
        <v>39090909.090909094</v>
      </c>
      <c r="P55" s="50">
        <f>+M59-O9</f>
        <v>3460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56" spans="1:27" ht="15.75" customHeight="1" x14ac:dyDescent="0.3">
      <c r="A56" s="21"/>
      <c r="B56" s="22" t="s">
        <v>61</v>
      </c>
      <c r="C56" s="23">
        <f t="shared" si="33"/>
        <v>148</v>
      </c>
      <c r="D56" s="23">
        <v>58</v>
      </c>
      <c r="E56" s="23">
        <v>90</v>
      </c>
      <c r="F56" s="23">
        <f>+C56</f>
        <v>148</v>
      </c>
      <c r="G56" s="19">
        <f t="shared" si="34"/>
        <v>148</v>
      </c>
      <c r="H56" s="23">
        <f t="shared" ref="H56:I56" si="36">+D56</f>
        <v>58</v>
      </c>
      <c r="I56" s="23">
        <f t="shared" si="36"/>
        <v>90</v>
      </c>
      <c r="J56" s="23">
        <f t="shared" si="35"/>
        <v>148</v>
      </c>
      <c r="K56" s="23"/>
      <c r="L56" s="23"/>
      <c r="M56" s="23"/>
      <c r="N56" s="23">
        <f>+G56</f>
        <v>148</v>
      </c>
      <c r="O56" s="49">
        <f>+O55</f>
        <v>39090909.090909094</v>
      </c>
      <c r="P56" s="50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>
        <f>125+55</f>
        <v>180</v>
      </c>
    </row>
    <row r="57" spans="1:27" ht="15.75" customHeight="1" x14ac:dyDescent="0.3">
      <c r="A57" s="21"/>
      <c r="B57" s="22" t="s">
        <v>62</v>
      </c>
      <c r="C57" s="23">
        <f t="shared" si="33"/>
        <v>420</v>
      </c>
      <c r="D57" s="23">
        <v>0</v>
      </c>
      <c r="E57" s="23">
        <v>420</v>
      </c>
      <c r="F57" s="23">
        <f>+E57</f>
        <v>420</v>
      </c>
      <c r="G57" s="19">
        <f t="shared" si="34"/>
        <v>420</v>
      </c>
      <c r="H57" s="23">
        <f t="shared" ref="H57:I57" si="37">+D57</f>
        <v>0</v>
      </c>
      <c r="I57" s="23">
        <f t="shared" si="37"/>
        <v>420</v>
      </c>
      <c r="J57" s="23">
        <f>+I57</f>
        <v>420</v>
      </c>
      <c r="K57" s="23"/>
      <c r="L57" s="23">
        <f>+H57</f>
        <v>0</v>
      </c>
      <c r="M57" s="23">
        <f>+J57-N57</f>
        <v>371.5</v>
      </c>
      <c r="N57" s="23">
        <f>196.5-148</f>
        <v>48.5</v>
      </c>
      <c r="O57" s="49">
        <f>415157574-408118574</f>
        <v>7039000</v>
      </c>
      <c r="P57" s="50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</row>
    <row r="58" spans="1:27" ht="15.75" customHeight="1" x14ac:dyDescent="0.3">
      <c r="A58" s="11">
        <v>9</v>
      </c>
      <c r="B58" s="10" t="s">
        <v>63</v>
      </c>
      <c r="C58" s="16">
        <f t="shared" si="33"/>
        <v>2200</v>
      </c>
      <c r="D58" s="16">
        <v>2200</v>
      </c>
      <c r="E58" s="16"/>
      <c r="F58" s="16">
        <f>0.8*C58</f>
        <v>1760</v>
      </c>
      <c r="G58" s="16">
        <f t="shared" si="34"/>
        <v>2200</v>
      </c>
      <c r="H58" s="16">
        <f>+D58</f>
        <v>2200</v>
      </c>
      <c r="I58" s="16"/>
      <c r="J58" s="16">
        <f>0.8*G58</f>
        <v>1760</v>
      </c>
      <c r="K58" s="16"/>
      <c r="L58" s="16">
        <f>0.2*G58</f>
        <v>440</v>
      </c>
      <c r="M58" s="16">
        <f>0.8*G58</f>
        <v>1760</v>
      </c>
      <c r="N58" s="16"/>
      <c r="O58" s="45"/>
      <c r="P58" s="43"/>
      <c r="Q58" s="20">
        <f>30000-6915-125</f>
        <v>22960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15.75" customHeight="1" x14ac:dyDescent="0.3">
      <c r="A59" s="11">
        <v>10</v>
      </c>
      <c r="B59" s="10" t="s">
        <v>64</v>
      </c>
      <c r="C59" s="16">
        <f t="shared" ref="C59:F59" si="38">+C60</f>
        <v>5000</v>
      </c>
      <c r="D59" s="16">
        <f t="shared" si="38"/>
        <v>0</v>
      </c>
      <c r="E59" s="16">
        <f t="shared" si="38"/>
        <v>5000</v>
      </c>
      <c r="F59" s="16">
        <f t="shared" si="38"/>
        <v>4400</v>
      </c>
      <c r="G59" s="16">
        <f t="shared" ref="G59:N59" si="39">+G60+G61</f>
        <v>5000</v>
      </c>
      <c r="H59" s="16">
        <f t="shared" si="39"/>
        <v>0</v>
      </c>
      <c r="I59" s="16">
        <f t="shared" si="39"/>
        <v>5000</v>
      </c>
      <c r="J59" s="16">
        <f t="shared" si="39"/>
        <v>4400</v>
      </c>
      <c r="K59" s="16">
        <f t="shared" si="39"/>
        <v>0</v>
      </c>
      <c r="L59" s="16">
        <f t="shared" si="39"/>
        <v>600</v>
      </c>
      <c r="M59" s="16">
        <f t="shared" si="39"/>
        <v>3900</v>
      </c>
      <c r="N59" s="16">
        <f t="shared" si="39"/>
        <v>500</v>
      </c>
      <c r="O59" s="45" t="s">
        <v>65</v>
      </c>
      <c r="P59" s="43">
        <f>0.1*G59</f>
        <v>500</v>
      </c>
      <c r="Q59" s="47">
        <f>+Q58/0.88</f>
        <v>26090.909090909092</v>
      </c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13.5" customHeight="1" x14ac:dyDescent="0.3">
      <c r="A60" s="11"/>
      <c r="B60" s="27" t="s">
        <v>66</v>
      </c>
      <c r="C60" s="19">
        <f t="shared" ref="C60:C63" si="40">SUM(D60:E60)</f>
        <v>5000</v>
      </c>
      <c r="D60" s="16"/>
      <c r="E60" s="19">
        <v>5000</v>
      </c>
      <c r="F60" s="19">
        <f>+E60*0.88</f>
        <v>4400</v>
      </c>
      <c r="G60" s="19">
        <f t="shared" ref="G60:G63" si="41">SUM(H60:I60)</f>
        <v>5000</v>
      </c>
      <c r="H60" s="16"/>
      <c r="I60" s="19">
        <v>5000</v>
      </c>
      <c r="J60" s="19">
        <f>+I60*0.88</f>
        <v>4400</v>
      </c>
      <c r="K60" s="16"/>
      <c r="L60" s="19">
        <f>0.12*I60</f>
        <v>600</v>
      </c>
      <c r="M60" s="19">
        <f>0.78*G60</f>
        <v>3900</v>
      </c>
      <c r="N60" s="19">
        <f>0.1*G60</f>
        <v>500</v>
      </c>
      <c r="O60" s="45">
        <v>7814860</v>
      </c>
      <c r="P60" s="48">
        <f>+M59-P59</f>
        <v>3400</v>
      </c>
      <c r="Q60" s="20">
        <f>30000-125</f>
        <v>29875</v>
      </c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13.5" customHeight="1" x14ac:dyDescent="0.3">
      <c r="A61" s="11"/>
      <c r="B61" s="27" t="s">
        <v>67</v>
      </c>
      <c r="C61" s="19">
        <f t="shared" si="40"/>
        <v>0</v>
      </c>
      <c r="D61" s="16"/>
      <c r="E61" s="16"/>
      <c r="F61" s="16">
        <f>+E61</f>
        <v>0</v>
      </c>
      <c r="G61" s="19">
        <f t="shared" si="41"/>
        <v>0</v>
      </c>
      <c r="H61" s="16"/>
      <c r="I61" s="16"/>
      <c r="J61" s="16">
        <f>+I61</f>
        <v>0</v>
      </c>
      <c r="K61" s="16"/>
      <c r="L61" s="16"/>
      <c r="M61" s="19"/>
      <c r="N61" s="16"/>
      <c r="O61" s="54">
        <v>0.29599999999999999</v>
      </c>
      <c r="P61" s="48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18" customHeight="1" x14ac:dyDescent="0.3">
      <c r="A62" s="11">
        <v>11</v>
      </c>
      <c r="B62" s="10" t="s">
        <v>68</v>
      </c>
      <c r="C62" s="19">
        <f t="shared" si="40"/>
        <v>0</v>
      </c>
      <c r="D62" s="16"/>
      <c r="E62" s="16"/>
      <c r="F62" s="16"/>
      <c r="G62" s="19">
        <f t="shared" si="41"/>
        <v>0</v>
      </c>
      <c r="H62" s="16"/>
      <c r="I62" s="16"/>
      <c r="J62" s="16"/>
      <c r="K62" s="16"/>
      <c r="L62" s="16"/>
      <c r="M62" s="16"/>
      <c r="N62" s="16"/>
      <c r="O62" s="45"/>
      <c r="P62" s="43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18" hidden="1" customHeight="1" x14ac:dyDescent="0.3">
      <c r="A63" s="11">
        <v>14</v>
      </c>
      <c r="B63" s="10" t="s">
        <v>69</v>
      </c>
      <c r="C63" s="19">
        <f t="shared" si="40"/>
        <v>0</v>
      </c>
      <c r="D63" s="16"/>
      <c r="E63" s="16"/>
      <c r="F63" s="16"/>
      <c r="G63" s="19">
        <f t="shared" si="41"/>
        <v>0</v>
      </c>
      <c r="H63" s="16"/>
      <c r="I63" s="16"/>
      <c r="J63" s="16"/>
      <c r="K63" s="16"/>
      <c r="L63" s="16"/>
      <c r="M63" s="16"/>
      <c r="N63" s="16"/>
      <c r="O63" s="45"/>
      <c r="P63" s="48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18" customHeight="1" x14ac:dyDescent="0.3">
      <c r="A64" s="11">
        <v>12</v>
      </c>
      <c r="B64" s="10" t="s">
        <v>70</v>
      </c>
      <c r="C64" s="16">
        <f t="shared" ref="C64:N64" si="42">+C65+C66</f>
        <v>1100</v>
      </c>
      <c r="D64" s="16">
        <f t="shared" si="42"/>
        <v>100</v>
      </c>
      <c r="E64" s="16">
        <f t="shared" si="42"/>
        <v>1000</v>
      </c>
      <c r="F64" s="16">
        <f t="shared" si="42"/>
        <v>640</v>
      </c>
      <c r="G64" s="16">
        <f t="shared" si="42"/>
        <v>1100</v>
      </c>
      <c r="H64" s="16">
        <f t="shared" si="42"/>
        <v>100</v>
      </c>
      <c r="I64" s="16">
        <f t="shared" si="42"/>
        <v>1000</v>
      </c>
      <c r="J64" s="16">
        <f t="shared" si="42"/>
        <v>640</v>
      </c>
      <c r="K64" s="16">
        <f t="shared" si="42"/>
        <v>460</v>
      </c>
      <c r="L64" s="16">
        <f t="shared" si="42"/>
        <v>0</v>
      </c>
      <c r="M64" s="16">
        <f t="shared" si="42"/>
        <v>632.18000000000006</v>
      </c>
      <c r="N64" s="16">
        <f t="shared" si="42"/>
        <v>8.32</v>
      </c>
      <c r="O64" s="45">
        <f>+C64-K64-L64-M64-N64</f>
        <v>-0.50000000000006395</v>
      </c>
      <c r="P64" s="45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16.5" customHeight="1" x14ac:dyDescent="0.3">
      <c r="A65" s="17"/>
      <c r="B65" s="18" t="s">
        <v>71</v>
      </c>
      <c r="C65" s="19">
        <f>SUM(D65:E65)</f>
        <v>440</v>
      </c>
      <c r="D65" s="19"/>
      <c r="E65" s="19">
        <v>440</v>
      </c>
      <c r="F65" s="19">
        <f>+E65</f>
        <v>440</v>
      </c>
      <c r="G65" s="19">
        <f t="shared" ref="G65:G78" si="43">SUM(H65:I65)</f>
        <v>440</v>
      </c>
      <c r="H65" s="19">
        <f t="shared" ref="H65:J65" si="44">+D65</f>
        <v>0</v>
      </c>
      <c r="I65" s="19">
        <f t="shared" si="44"/>
        <v>440</v>
      </c>
      <c r="J65" s="19">
        <f t="shared" si="44"/>
        <v>440</v>
      </c>
      <c r="K65" s="19"/>
      <c r="L65" s="19"/>
      <c r="M65" s="19">
        <v>440</v>
      </c>
      <c r="N65" s="19"/>
      <c r="O65" s="47">
        <f>381+68</f>
        <v>449</v>
      </c>
      <c r="P65" s="48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16.5" customHeight="1" x14ac:dyDescent="0.3">
      <c r="A66" s="17"/>
      <c r="B66" s="18" t="s">
        <v>72</v>
      </c>
      <c r="C66" s="19">
        <f t="shared" ref="C66:F66" si="45">+C67+C76+C75</f>
        <v>660</v>
      </c>
      <c r="D66" s="19">
        <f t="shared" si="45"/>
        <v>100</v>
      </c>
      <c r="E66" s="19">
        <f t="shared" si="45"/>
        <v>560</v>
      </c>
      <c r="F66" s="19">
        <f t="shared" si="45"/>
        <v>200</v>
      </c>
      <c r="G66" s="19">
        <f t="shared" si="43"/>
        <v>660</v>
      </c>
      <c r="H66" s="19">
        <f t="shared" ref="H66:J66" si="46">+D66</f>
        <v>100</v>
      </c>
      <c r="I66" s="19">
        <f t="shared" si="46"/>
        <v>560</v>
      </c>
      <c r="J66" s="19">
        <f t="shared" si="46"/>
        <v>200</v>
      </c>
      <c r="K66" s="19">
        <f>+K67+K75</f>
        <v>460</v>
      </c>
      <c r="L66" s="19">
        <f t="shared" ref="L66:N66" si="47">+L67+L76</f>
        <v>0</v>
      </c>
      <c r="M66" s="19">
        <f t="shared" si="47"/>
        <v>192.18</v>
      </c>
      <c r="N66" s="19">
        <f t="shared" si="47"/>
        <v>8.32</v>
      </c>
      <c r="O66" s="55">
        <f>381/O65</f>
        <v>0.84855233853006684</v>
      </c>
      <c r="P66" s="43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16.5" customHeight="1" x14ac:dyDescent="0.3">
      <c r="A67" s="21"/>
      <c r="B67" s="22" t="s">
        <v>73</v>
      </c>
      <c r="C67" s="23">
        <f t="shared" ref="C67:C77" si="48">SUM(D67:E67)</f>
        <v>300</v>
      </c>
      <c r="D67" s="23"/>
      <c r="E67" s="23">
        <v>300</v>
      </c>
      <c r="F67" s="23"/>
      <c r="G67" s="19">
        <f t="shared" si="43"/>
        <v>300</v>
      </c>
      <c r="H67" s="19">
        <f t="shared" ref="H67:J67" si="49">+D67</f>
        <v>0</v>
      </c>
      <c r="I67" s="19">
        <f t="shared" si="49"/>
        <v>300</v>
      </c>
      <c r="J67" s="19">
        <f t="shared" si="49"/>
        <v>0</v>
      </c>
      <c r="K67" s="19">
        <v>300</v>
      </c>
      <c r="L67" s="23"/>
      <c r="M67" s="23"/>
      <c r="N67" s="23"/>
      <c r="O67" s="49"/>
      <c r="P67" s="50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</row>
    <row r="68" spans="1:27" ht="18" hidden="1" customHeight="1" x14ac:dyDescent="0.3">
      <c r="A68" s="11">
        <v>13</v>
      </c>
      <c r="B68" s="10" t="s">
        <v>68</v>
      </c>
      <c r="C68" s="23">
        <f t="shared" si="48"/>
        <v>0</v>
      </c>
      <c r="D68" s="16"/>
      <c r="E68" s="16"/>
      <c r="F68" s="16"/>
      <c r="G68" s="19">
        <f t="shared" si="43"/>
        <v>0</v>
      </c>
      <c r="H68" s="19">
        <f t="shared" ref="H68:J68" si="50">+D68</f>
        <v>0</v>
      </c>
      <c r="I68" s="19">
        <f t="shared" si="50"/>
        <v>0</v>
      </c>
      <c r="J68" s="19">
        <f t="shared" si="50"/>
        <v>0</v>
      </c>
      <c r="K68" s="19">
        <f t="shared" ref="K68:K74" si="51">SUM(L68:M68)</f>
        <v>0</v>
      </c>
      <c r="L68" s="16"/>
      <c r="M68" s="16"/>
      <c r="N68" s="16"/>
      <c r="O68" s="45"/>
      <c r="P68" s="48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18" hidden="1" customHeight="1" x14ac:dyDescent="0.3">
      <c r="A69" s="11" t="s">
        <v>74</v>
      </c>
      <c r="B69" s="10" t="s">
        <v>75</v>
      </c>
      <c r="C69" s="23">
        <f t="shared" si="48"/>
        <v>0</v>
      </c>
      <c r="D69" s="16"/>
      <c r="E69" s="16"/>
      <c r="F69" s="16"/>
      <c r="G69" s="19">
        <f t="shared" si="43"/>
        <v>0</v>
      </c>
      <c r="H69" s="19">
        <f t="shared" ref="H69:J69" si="52">+D69</f>
        <v>0</v>
      </c>
      <c r="I69" s="19">
        <f t="shared" si="52"/>
        <v>0</v>
      </c>
      <c r="J69" s="19">
        <f t="shared" si="52"/>
        <v>0</v>
      </c>
      <c r="K69" s="19">
        <f t="shared" si="51"/>
        <v>0</v>
      </c>
      <c r="L69" s="16"/>
      <c r="M69" s="16"/>
      <c r="N69" s="16"/>
      <c r="O69" s="45"/>
      <c r="P69" s="48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18" hidden="1" customHeight="1" x14ac:dyDescent="0.3">
      <c r="A70" s="11" t="s">
        <v>76</v>
      </c>
      <c r="B70" s="10" t="s">
        <v>77</v>
      </c>
      <c r="C70" s="23">
        <f t="shared" si="48"/>
        <v>0</v>
      </c>
      <c r="D70" s="16"/>
      <c r="E70" s="16"/>
      <c r="F70" s="16"/>
      <c r="G70" s="19">
        <f t="shared" si="43"/>
        <v>0</v>
      </c>
      <c r="H70" s="19">
        <f t="shared" ref="H70:J70" si="53">+D70</f>
        <v>0</v>
      </c>
      <c r="I70" s="19">
        <f t="shared" si="53"/>
        <v>0</v>
      </c>
      <c r="J70" s="19">
        <f t="shared" si="53"/>
        <v>0</v>
      </c>
      <c r="K70" s="19">
        <f t="shared" si="51"/>
        <v>0</v>
      </c>
      <c r="L70" s="16"/>
      <c r="M70" s="16"/>
      <c r="N70" s="16"/>
      <c r="O70" s="45"/>
      <c r="P70" s="48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8" hidden="1" customHeight="1" x14ac:dyDescent="0.3">
      <c r="A71" s="17">
        <v>1</v>
      </c>
      <c r="B71" s="18" t="s">
        <v>78</v>
      </c>
      <c r="C71" s="23">
        <f t="shared" si="48"/>
        <v>0</v>
      </c>
      <c r="D71" s="19"/>
      <c r="E71" s="16"/>
      <c r="F71" s="16"/>
      <c r="G71" s="19">
        <f t="shared" si="43"/>
        <v>0</v>
      </c>
      <c r="H71" s="19">
        <f t="shared" ref="H71:J71" si="54">+D71</f>
        <v>0</v>
      </c>
      <c r="I71" s="19">
        <f t="shared" si="54"/>
        <v>0</v>
      </c>
      <c r="J71" s="19">
        <f t="shared" si="54"/>
        <v>0</v>
      </c>
      <c r="K71" s="19">
        <f t="shared" si="51"/>
        <v>0</v>
      </c>
      <c r="L71" s="16"/>
      <c r="M71" s="16"/>
      <c r="N71" s="16"/>
      <c r="O71" s="45"/>
      <c r="P71" s="48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18" hidden="1" customHeight="1" x14ac:dyDescent="0.3">
      <c r="A72" s="11" t="s">
        <v>79</v>
      </c>
      <c r="B72" s="10" t="s">
        <v>80</v>
      </c>
      <c r="C72" s="23">
        <f t="shared" si="48"/>
        <v>0</v>
      </c>
      <c r="D72" s="16"/>
      <c r="E72" s="16"/>
      <c r="F72" s="16"/>
      <c r="G72" s="19">
        <f t="shared" si="43"/>
        <v>0</v>
      </c>
      <c r="H72" s="19">
        <f t="shared" ref="H72:J72" si="55">+D72</f>
        <v>0</v>
      </c>
      <c r="I72" s="19">
        <f t="shared" si="55"/>
        <v>0</v>
      </c>
      <c r="J72" s="19">
        <f t="shared" si="55"/>
        <v>0</v>
      </c>
      <c r="K72" s="19">
        <f t="shared" si="51"/>
        <v>0</v>
      </c>
      <c r="L72" s="16"/>
      <c r="M72" s="16"/>
      <c r="N72" s="16"/>
      <c r="O72" s="45"/>
      <c r="P72" s="43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8" hidden="1" customHeight="1" x14ac:dyDescent="0.3">
      <c r="A73" s="17">
        <v>1</v>
      </c>
      <c r="B73" s="18" t="s">
        <v>81</v>
      </c>
      <c r="C73" s="23">
        <f t="shared" si="48"/>
        <v>0</v>
      </c>
      <c r="D73" s="19"/>
      <c r="E73" s="16"/>
      <c r="F73" s="16"/>
      <c r="G73" s="19">
        <f t="shared" si="43"/>
        <v>0</v>
      </c>
      <c r="H73" s="19">
        <f t="shared" ref="H73:J73" si="56">+D73</f>
        <v>0</v>
      </c>
      <c r="I73" s="19">
        <f t="shared" si="56"/>
        <v>0</v>
      </c>
      <c r="J73" s="19">
        <f t="shared" si="56"/>
        <v>0</v>
      </c>
      <c r="K73" s="19">
        <f t="shared" si="51"/>
        <v>0</v>
      </c>
      <c r="L73" s="16"/>
      <c r="M73" s="16"/>
      <c r="N73" s="16"/>
      <c r="O73" s="45"/>
      <c r="P73" s="48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18" hidden="1" customHeight="1" x14ac:dyDescent="0.3">
      <c r="A74" s="17">
        <v>2</v>
      </c>
      <c r="B74" s="18" t="s">
        <v>82</v>
      </c>
      <c r="C74" s="23">
        <f t="shared" si="48"/>
        <v>0</v>
      </c>
      <c r="D74" s="19"/>
      <c r="E74" s="19"/>
      <c r="F74" s="16"/>
      <c r="G74" s="19">
        <f t="shared" si="43"/>
        <v>0</v>
      </c>
      <c r="H74" s="19">
        <f t="shared" ref="H74:J74" si="57">+D74</f>
        <v>0</v>
      </c>
      <c r="I74" s="19">
        <f t="shared" si="57"/>
        <v>0</v>
      </c>
      <c r="J74" s="19">
        <f t="shared" si="57"/>
        <v>0</v>
      </c>
      <c r="K74" s="19">
        <f t="shared" si="51"/>
        <v>0</v>
      </c>
      <c r="L74" s="19"/>
      <c r="M74" s="19"/>
      <c r="N74" s="16"/>
      <c r="O74" s="45"/>
      <c r="P74" s="48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18" customHeight="1" x14ac:dyDescent="0.3">
      <c r="A75" s="21"/>
      <c r="B75" s="22" t="s">
        <v>83</v>
      </c>
      <c r="C75" s="23">
        <f t="shared" si="48"/>
        <v>160</v>
      </c>
      <c r="D75" s="23">
        <v>100</v>
      </c>
      <c r="E75" s="23">
        <v>60</v>
      </c>
      <c r="F75" s="28"/>
      <c r="G75" s="19">
        <f t="shared" si="43"/>
        <v>160</v>
      </c>
      <c r="H75" s="23">
        <f t="shared" ref="H75:I75" si="58">+D75</f>
        <v>100</v>
      </c>
      <c r="I75" s="23">
        <f t="shared" si="58"/>
        <v>60</v>
      </c>
      <c r="J75" s="23"/>
      <c r="K75" s="23">
        <f>+G75</f>
        <v>160</v>
      </c>
      <c r="L75" s="23"/>
      <c r="M75" s="23"/>
      <c r="N75" s="28"/>
      <c r="O75" s="56"/>
      <c r="P75" s="50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</row>
    <row r="76" spans="1:27" ht="16.5" customHeight="1" x14ac:dyDescent="0.3">
      <c r="A76" s="21"/>
      <c r="B76" s="22" t="s">
        <v>84</v>
      </c>
      <c r="C76" s="23">
        <f t="shared" si="48"/>
        <v>200</v>
      </c>
      <c r="D76" s="23"/>
      <c r="E76" s="23">
        <v>200</v>
      </c>
      <c r="F76" s="23">
        <f>+E76</f>
        <v>200</v>
      </c>
      <c r="G76" s="19">
        <f t="shared" si="43"/>
        <v>200</v>
      </c>
      <c r="H76" s="19">
        <f t="shared" ref="H76:J76" si="59">+D76</f>
        <v>0</v>
      </c>
      <c r="I76" s="19">
        <f t="shared" si="59"/>
        <v>200</v>
      </c>
      <c r="J76" s="19">
        <f t="shared" si="59"/>
        <v>200</v>
      </c>
      <c r="K76" s="19"/>
      <c r="L76" s="23"/>
      <c r="M76" s="23">
        <f>+J76-N76+0.5</f>
        <v>192.18</v>
      </c>
      <c r="N76" s="23">
        <v>8.32</v>
      </c>
      <c r="O76" s="49"/>
      <c r="P76" s="50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</row>
    <row r="77" spans="1:27" ht="27.75" hidden="1" customHeight="1" x14ac:dyDescent="0.3">
      <c r="A77" s="29" t="s">
        <v>79</v>
      </c>
      <c r="B77" s="30" t="s">
        <v>85</v>
      </c>
      <c r="C77" s="31">
        <f t="shared" si="48"/>
        <v>0</v>
      </c>
      <c r="D77" s="31"/>
      <c r="E77" s="31"/>
      <c r="F77" s="31"/>
      <c r="G77" s="32">
        <f t="shared" si="43"/>
        <v>0</v>
      </c>
      <c r="H77" s="31"/>
      <c r="I77" s="31"/>
      <c r="J77" s="31"/>
      <c r="K77" s="31"/>
      <c r="L77" s="31"/>
      <c r="M77" s="31"/>
      <c r="N77" s="31"/>
      <c r="O77" s="45"/>
      <c r="P77" s="43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33" hidden="1" customHeight="1" x14ac:dyDescent="0.3">
      <c r="A78" s="33" t="s">
        <v>86</v>
      </c>
      <c r="B78" s="34" t="s">
        <v>87</v>
      </c>
      <c r="C78" s="35"/>
      <c r="D78" s="35"/>
      <c r="E78" s="35"/>
      <c r="F78" s="35"/>
      <c r="G78" s="36">
        <f t="shared" si="43"/>
        <v>0</v>
      </c>
      <c r="H78" s="35"/>
      <c r="I78" s="35"/>
      <c r="J78" s="35"/>
      <c r="K78" s="35"/>
      <c r="L78" s="35"/>
      <c r="M78" s="35"/>
      <c r="N78" s="35"/>
      <c r="O78" s="38"/>
      <c r="P78" s="38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9.5" customHeight="1" x14ac:dyDescent="0.3">
      <c r="A79" s="37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48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1:27" ht="19.5" customHeight="1" x14ac:dyDescent="0.3">
      <c r="A80" s="37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48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1:27" ht="19.5" customHeight="1" x14ac:dyDescent="0.3">
      <c r="A81" s="37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48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1:27" ht="19.5" customHeight="1" x14ac:dyDescent="0.3">
      <c r="A82" s="37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48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1:27" ht="19.5" customHeight="1" x14ac:dyDescent="0.3">
      <c r="A83" s="37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48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1:27" ht="19.5" customHeight="1" x14ac:dyDescent="0.3">
      <c r="A84" s="37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48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1:27" ht="19.5" customHeight="1" x14ac:dyDescent="0.3">
      <c r="A85" s="37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48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 spans="1:27" ht="19.5" customHeight="1" x14ac:dyDescent="0.3">
      <c r="A86" s="37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48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1:27" ht="19.5" customHeight="1" x14ac:dyDescent="0.3">
      <c r="A87" s="37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48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ht="19.5" customHeight="1" x14ac:dyDescent="0.3">
      <c r="A88" s="37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48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1:27" ht="19.5" customHeight="1" x14ac:dyDescent="0.3">
      <c r="A89" s="37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48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1:27" ht="19.5" customHeight="1" x14ac:dyDescent="0.3">
      <c r="A90" s="37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48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</row>
    <row r="91" spans="1:27" ht="19.5" customHeight="1" x14ac:dyDescent="0.3">
      <c r="A91" s="37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48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ht="19.5" customHeight="1" x14ac:dyDescent="0.3">
      <c r="A92" s="37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48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</row>
    <row r="93" spans="1:27" ht="19.5" customHeight="1" x14ac:dyDescent="0.3">
      <c r="A93" s="37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48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</row>
    <row r="94" spans="1:27" ht="19.5" customHeight="1" x14ac:dyDescent="0.3">
      <c r="A94" s="37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48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</row>
    <row r="95" spans="1:27" ht="19.5" customHeight="1" x14ac:dyDescent="0.3">
      <c r="A95" s="37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48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</row>
    <row r="96" spans="1:27" ht="19.5" customHeight="1" x14ac:dyDescent="0.3">
      <c r="A96" s="37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48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</row>
    <row r="97" spans="1:27" ht="19.5" customHeight="1" x14ac:dyDescent="0.3">
      <c r="A97" s="37"/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48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</row>
    <row r="98" spans="1:27" ht="19.5" customHeight="1" x14ac:dyDescent="0.3">
      <c r="A98" s="37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48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</row>
    <row r="99" spans="1:27" ht="19.5" customHeight="1" x14ac:dyDescent="0.3">
      <c r="A99" s="37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48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</row>
    <row r="100" spans="1:27" ht="19.5" customHeight="1" x14ac:dyDescent="0.3">
      <c r="A100" s="37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48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</row>
    <row r="101" spans="1:27" ht="19.5" customHeight="1" x14ac:dyDescent="0.3">
      <c r="A101" s="37"/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48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</row>
    <row r="102" spans="1:27" ht="19.5" customHeight="1" x14ac:dyDescent="0.3">
      <c r="A102" s="37"/>
      <c r="B102" s="37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48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</row>
    <row r="103" spans="1:27" ht="19.5" customHeight="1" x14ac:dyDescent="0.3">
      <c r="A103" s="37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48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</row>
    <row r="104" spans="1:27" ht="19.5" customHeight="1" x14ac:dyDescent="0.3">
      <c r="A104" s="37"/>
      <c r="B104" s="37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48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</row>
  </sheetData>
  <mergeCells count="20">
    <mergeCell ref="K8:N9"/>
    <mergeCell ref="H10:I10"/>
    <mergeCell ref="J10:J11"/>
    <mergeCell ref="G9:G11"/>
    <mergeCell ref="A3:B3"/>
    <mergeCell ref="A2:N2"/>
    <mergeCell ref="A8:A11"/>
    <mergeCell ref="F10:F11"/>
    <mergeCell ref="D10:E10"/>
    <mergeCell ref="N10:N11"/>
    <mergeCell ref="G8:J8"/>
    <mergeCell ref="C8:F8"/>
    <mergeCell ref="C9:F9"/>
    <mergeCell ref="A4:B4"/>
    <mergeCell ref="A5:N5"/>
    <mergeCell ref="B8:B11"/>
    <mergeCell ref="C10:C11"/>
    <mergeCell ref="I9:J9"/>
    <mergeCell ref="K10:L10"/>
    <mergeCell ref="M7:N7"/>
  </mergeCells>
  <pageMargins left="0.70866141732283472" right="0.70866141732283472" top="0.74803149606299213" bottom="0.74803149606299213" header="0" footer="0"/>
  <pageSetup scale="42" fitToHeight="0" orientation="landscape" r:id="rId1"/>
  <colBreaks count="1" manualBreakCount="1">
    <brk id="14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thu 2025</vt:lpstr>
      <vt:lpstr>'thu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2024-12-18T10:24:18Z</cp:lastPrinted>
  <dcterms:created xsi:type="dcterms:W3CDTF">2019-04-17T02:03:21Z</dcterms:created>
  <dcterms:modified xsi:type="dcterms:W3CDTF">2024-12-18T10:24:22Z</dcterms:modified>
</cp:coreProperties>
</file>